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L:\Departamento de Compras - COMPRAS\12. Termos de Referência 2022\2. Pregão contratação\Transporte escolar\Planilhas\"/>
    </mc:Choice>
  </mc:AlternateContent>
  <bookViews>
    <workbookView xWindow="-120" yWindow="-120" windowWidth="29040" windowHeight="15840" tabRatio="910" activeTab="3"/>
  </bookViews>
  <sheets>
    <sheet name="TOTAL DO CONTRATO" sheetId="83" r:id="rId1"/>
    <sheet name=" MOTORISTA " sheetId="73" r:id="rId2"/>
    <sheet name="CUSTO MANUT. VEICULO" sheetId="42" r:id="rId3"/>
    <sheet name="CRACHA" sheetId="25" r:id="rId4"/>
    <sheet name="CTG" sheetId="48" r:id="rId5"/>
  </sheets>
  <externalReferences>
    <externalReference r:id="rId6"/>
    <externalReference r:id="rId7"/>
  </externalReferences>
  <definedNames>
    <definedName name="_xlnm._FilterDatabase" localSheetId="2" hidden="1">'CUSTO MANUT. VEICULO'!$A$9:$B$53</definedName>
    <definedName name="_xlnm.Print_Area" localSheetId="1">' MOTORISTA '!$A$1:$C$119</definedName>
    <definedName name="_xlnm.Print_Area" localSheetId="3">CRACHA!$B$1:$H$8</definedName>
    <definedName name="_xlnm.Print_Area" localSheetId="4">CTG!$B$2:$D$15</definedName>
    <definedName name="_xlnm.Print_Area" localSheetId="2">'CUSTO MANUT. VEICULO'!$A$1:$G$37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25" l="1"/>
  <c r="D18" i="42" l="1"/>
  <c r="D24" i="42" l="1"/>
  <c r="E20" i="42"/>
  <c r="F20" i="42" s="1"/>
  <c r="G20" i="42" s="1"/>
  <c r="D20" i="42"/>
  <c r="D14" i="42" l="1"/>
  <c r="D13" i="42" l="1"/>
  <c r="D15" i="42" l="1"/>
  <c r="D19" i="42" l="1"/>
  <c r="D17" i="42"/>
  <c r="E14" i="42" l="1"/>
  <c r="F14" i="42" s="1"/>
  <c r="G14" i="42" s="1"/>
  <c r="E16" i="42" l="1"/>
  <c r="F16" i="42" s="1"/>
  <c r="G16" i="42" s="1"/>
  <c r="F13" i="42" l="1"/>
  <c r="F10" i="42"/>
  <c r="E11" i="42"/>
  <c r="F11" i="42" s="1"/>
  <c r="G11" i="42" s="1"/>
  <c r="B75" i="73"/>
  <c r="G10" i="42" l="1"/>
  <c r="C51" i="73"/>
  <c r="B52" i="73"/>
  <c r="C52" i="73" s="1"/>
  <c r="C23" i="73"/>
  <c r="C77" i="73" l="1"/>
  <c r="C75" i="73"/>
  <c r="C78" i="73"/>
  <c r="C47" i="73"/>
  <c r="C74" i="73"/>
  <c r="E13" i="83"/>
  <c r="E12" i="83"/>
  <c r="E24" i="42"/>
  <c r="F24" i="42" s="1"/>
  <c r="G24" i="42" s="1"/>
  <c r="D12" i="42"/>
  <c r="E23" i="42" l="1"/>
  <c r="D23" i="42"/>
  <c r="G6" i="42"/>
  <c r="E22" i="42"/>
  <c r="D22" i="42"/>
  <c r="F23" i="42" l="1"/>
  <c r="G23" i="42" s="1"/>
  <c r="F22" i="42"/>
  <c r="G22" i="42" s="1"/>
  <c r="E31" i="42" l="1"/>
  <c r="E33" i="42" s="1"/>
  <c r="B4" i="42" l="1"/>
  <c r="E21" i="42" l="1"/>
  <c r="E15" i="42"/>
  <c r="F15" i="42" s="1"/>
  <c r="E17" i="42"/>
  <c r="F17" i="42" s="1"/>
  <c r="E18" i="42"/>
  <c r="F18" i="42" s="1"/>
  <c r="E19" i="42"/>
  <c r="F19" i="42" s="1"/>
  <c r="G19" i="42" s="1"/>
  <c r="G13" i="42"/>
  <c r="F15" i="83"/>
  <c r="F13" i="83"/>
  <c r="E15" i="83"/>
  <c r="C53" i="73" l="1"/>
  <c r="C48" i="73"/>
  <c r="C49" i="73"/>
  <c r="C54" i="73" l="1"/>
  <c r="F21" i="42"/>
  <c r="G21" i="42" s="1"/>
  <c r="G18" i="42"/>
  <c r="G17" i="42"/>
  <c r="G15" i="42"/>
  <c r="F12" i="42"/>
  <c r="G12" i="42" l="1"/>
  <c r="F27" i="42"/>
  <c r="G27" i="42"/>
  <c r="G33" i="42" s="1"/>
  <c r="B76" i="73"/>
  <c r="C76" i="73" s="1"/>
  <c r="C80" i="73" s="1"/>
  <c r="F33" i="42" l="1"/>
  <c r="F35" i="42" s="1"/>
  <c r="D13" i="83" s="1"/>
  <c r="G35" i="42"/>
  <c r="G13" i="83" l="1"/>
  <c r="B103" i="73"/>
  <c r="B67" i="73"/>
  <c r="B44" i="73"/>
  <c r="B30" i="73"/>
  <c r="B68" i="73" l="1"/>
  <c r="C68" i="73" s="1"/>
  <c r="C67" i="73"/>
  <c r="C64" i="73"/>
  <c r="C69" i="73"/>
  <c r="C59" i="73"/>
  <c r="B31" i="73"/>
  <c r="B33" i="73" s="1"/>
  <c r="C32" i="73"/>
  <c r="C27" i="73"/>
  <c r="C29" i="73"/>
  <c r="C39" i="73"/>
  <c r="C43" i="73"/>
  <c r="C37" i="73"/>
  <c r="C41" i="73"/>
  <c r="C36" i="73"/>
  <c r="C38" i="73"/>
  <c r="C40" i="73"/>
  <c r="C42" i="73"/>
  <c r="C109" i="73"/>
  <c r="C28" i="73"/>
  <c r="C65" i="73"/>
  <c r="C31" i="73" l="1"/>
  <c r="C66" i="73"/>
  <c r="C70" i="73" s="1"/>
  <c r="C44" i="73"/>
  <c r="C58" i="73" s="1"/>
  <c r="B70" i="73"/>
  <c r="C30" i="73"/>
  <c r="C33" i="73" l="1"/>
  <c r="C57" i="73" s="1"/>
  <c r="C111" i="73"/>
  <c r="C60" i="73" l="1"/>
  <c r="C110" i="73" l="1"/>
  <c r="G4" i="25"/>
  <c r="G5" i="25" s="1"/>
  <c r="C84" i="73" l="1"/>
  <c r="C112" i="73"/>
  <c r="C7" i="48" l="1"/>
  <c r="C9" i="48" s="1"/>
  <c r="C12" i="48" l="1"/>
  <c r="C14" i="48" s="1"/>
  <c r="D12" i="48"/>
  <c r="D14" i="48" s="1"/>
  <c r="C86" i="73" l="1"/>
  <c r="C90" i="73" s="1"/>
  <c r="C92" i="73" s="1"/>
  <c r="C113" i="73" l="1"/>
  <c r="C114" i="73" s="1"/>
  <c r="C93" i="73" l="1"/>
  <c r="C95" i="73" s="1"/>
  <c r="C97" i="73" l="1"/>
  <c r="C100" i="73" l="1"/>
  <c r="C102" i="73"/>
  <c r="C101" i="73"/>
  <c r="C103" i="73" l="1"/>
  <c r="C104" i="73" l="1"/>
  <c r="C115" i="73" s="1"/>
  <c r="C116" i="73" s="1"/>
  <c r="C118" i="73" s="1"/>
  <c r="C119" i="73" s="1"/>
  <c r="D12" i="83" s="1"/>
  <c r="G12" i="83" l="1"/>
  <c r="G15" i="83" s="1"/>
  <c r="G17" i="83" s="1"/>
  <c r="D15" i="83"/>
</calcChain>
</file>

<file path=xl/comments1.xml><?xml version="1.0" encoding="utf-8"?>
<comments xmlns="http://schemas.openxmlformats.org/spreadsheetml/2006/main">
  <authors>
    <author>COMPRAS1</author>
  </authors>
  <commentList>
    <comment ref="E14" authorId="0" shapeId="0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KM ao mês</t>
        </r>
      </text>
    </comment>
  </commentList>
</comments>
</file>

<file path=xl/sharedStrings.xml><?xml version="1.0" encoding="utf-8"?>
<sst xmlns="http://schemas.openxmlformats.org/spreadsheetml/2006/main" count="201" uniqueCount="184">
  <si>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</si>
  <si>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</si>
  <si>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</si>
  <si>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</si>
  <si>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</si>
  <si>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</si>
  <si>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</si>
  <si>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</si>
  <si>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</si>
  <si>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</si>
  <si>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</si>
  <si>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</si>
  <si>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</si>
  <si>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Transporte</t>
  </si>
  <si>
    <t>A - Uniformes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</si>
  <si>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</si>
  <si>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</si>
  <si>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</si>
  <si>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</si>
  <si>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</si>
  <si>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</si>
  <si>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</si>
  <si>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</si>
  <si>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</si>
  <si>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</si>
  <si>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</si>
  <si>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</si>
  <si>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</si>
  <si>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</si>
  <si>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</si>
  <si>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</si>
  <si>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</si>
  <si>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</si>
  <si>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</si>
  <si>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 xml:space="preserve">CÁLCULO DOS TRIBUTOS = Base de Cálculo dos Tributos / (1-(Total de Tributos em % dividido por 100)] x Alíquota do tributo </t>
  </si>
  <si>
    <t>B- Férias</t>
  </si>
  <si>
    <t>Item</t>
  </si>
  <si>
    <t>Tipo de Serviço</t>
  </si>
  <si>
    <t>LUCRO</t>
  </si>
  <si>
    <t>Especificação</t>
  </si>
  <si>
    <t>Preço unt</t>
  </si>
  <si>
    <t>Total Geral</t>
  </si>
  <si>
    <t>TOTAL ANUAL POR EMPREGADO</t>
  </si>
  <si>
    <t>RATEIO MENSAL CUSTO UNIFORME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</si>
  <si>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</si>
  <si>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</si>
  <si>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</si>
  <si>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</si>
  <si>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</si>
  <si>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</si>
  <si>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</si>
  <si>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</si>
  <si>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</si>
  <si>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</si>
  <si>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</si>
  <si>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</si>
  <si>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</si>
  <si>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</si>
  <si>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</si>
  <si>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</si>
  <si>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</si>
  <si>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</si>
  <si>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</si>
  <si>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</si>
  <si>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</si>
  <si>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</si>
  <si>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>B - Auxílio-Refeição/Alimentação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</si>
  <si>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</si>
  <si>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</si>
  <si>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</si>
  <si>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</si>
  <si>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</si>
  <si>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</si>
  <si>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</si>
  <si>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</si>
  <si>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</si>
  <si>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</si>
  <si>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</si>
  <si>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</si>
  <si>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</si>
  <si>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C - Assistência médica e familiar</t>
  </si>
  <si>
    <t>Quadro-Resumo do Módulo 2</t>
  </si>
  <si>
    <t>I</t>
  </si>
  <si>
    <t xml:space="preserve">        COFINS</t>
  </si>
  <si>
    <t>TRIBUTOS (PIS/COFINS)</t>
  </si>
  <si>
    <t>ISS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</si>
  <si>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</si>
  <si>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</si>
  <si>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</si>
  <si>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</si>
  <si>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</si>
  <si>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</si>
  <si>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</si>
  <si>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</si>
  <si>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</si>
  <si>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</si>
  <si>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</si>
  <si>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</si>
  <si>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Quantidade ANUAL por empregado</t>
  </si>
  <si>
    <t>C - Outros (especificar)</t>
  </si>
  <si>
    <t>4 - Custo de Reposição do Profissional Ausente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</si>
  <si>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</si>
  <si>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</si>
  <si>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</si>
  <si>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</si>
  <si>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DESCRIÇÃO</t>
  </si>
  <si>
    <t>Nº Processo: ___________________</t>
  </si>
  <si>
    <t>PREGÃO N° ____________</t>
  </si>
  <si>
    <t>VALOR GLOBAL  ESTIMADO</t>
  </si>
  <si>
    <t>CALCULO DE CUSTO DO KM RODADO - TRANSPORTE</t>
  </si>
  <si>
    <t>TRANSPORTE ESCOLAR</t>
  </si>
  <si>
    <t>KM TOTAL CONTRATO:</t>
  </si>
  <si>
    <t>UNIT</t>
  </si>
  <si>
    <t>CUSTO DIA R$</t>
  </si>
  <si>
    <t>DIAS LETIVOS</t>
  </si>
  <si>
    <t>DPVAT</t>
  </si>
  <si>
    <t>MANUTENÇÃO DO VEICULO</t>
  </si>
  <si>
    <t>Valor proposto por KM</t>
  </si>
  <si>
    <t>KM/Dia</t>
  </si>
  <si>
    <t>II</t>
  </si>
  <si>
    <t xml:space="preserve">Dias Letivos </t>
  </si>
  <si>
    <t>CUSTO ESTIMADO VEÍCULO</t>
  </si>
  <si>
    <t>VALOR TOTAL ESTIMADO VEICULO</t>
  </si>
  <si>
    <t>D - Auxilio Creche</t>
  </si>
  <si>
    <t>MOTORISTA</t>
  </si>
  <si>
    <t>*Lucro e Despesas Indiretas = ((1 + Despesas Indiretas) x (1 + Lucro) / (1 - PIS - COFINS)) -1</t>
  </si>
  <si>
    <t>Secretaria Municipal de Educação e Cultura</t>
  </si>
  <si>
    <t>QUADRO-RESUMO</t>
  </si>
  <si>
    <t>CONTRATO DE PRESTAÇÃO DE SERVIÇO</t>
  </si>
  <si>
    <t>Total do serviço</t>
  </si>
  <si>
    <t>D - Incidência do módulo 4 sobre 13º Salário e Férias</t>
  </si>
  <si>
    <t>CUSTO/KM</t>
  </si>
  <si>
    <t>CUSTO DE MANUTENÇÃO DE VEICULOS</t>
  </si>
  <si>
    <t>CUSTO ESTIMADO (Lucro + Impostos)</t>
  </si>
  <si>
    <t>ADEQUAÇÃO KM RODADO</t>
  </si>
  <si>
    <t>R$/KM</t>
  </si>
  <si>
    <t xml:space="preserve">Qtde. de Motorista no Lote 1 </t>
  </si>
  <si>
    <t>SINTROPAB 2022</t>
  </si>
  <si>
    <t>Coronel Vivida - PR</t>
  </si>
  <si>
    <t>A - Salário base - ( 220 horas)</t>
  </si>
  <si>
    <t>E - Substituto na cobertura de Ausências Legais</t>
  </si>
  <si>
    <t>CORONEL VIVIDA - PR</t>
  </si>
  <si>
    <t>(ANP)</t>
  </si>
  <si>
    <t>PE 58/22 Coronel Vivida PR - 79,87 X 5 L</t>
  </si>
  <si>
    <t xml:space="preserve">IPVA </t>
  </si>
  <si>
    <t xml:space="preserve">Seguro para passageiros </t>
  </si>
  <si>
    <t>DETRAN PR 2022</t>
  </si>
  <si>
    <t>Licenciamento</t>
  </si>
  <si>
    <t>PE 32/22 Lunardelli PR</t>
  </si>
  <si>
    <t>Kit camera de ré instalado</t>
  </si>
  <si>
    <t>Óleo lubrificante</t>
  </si>
  <si>
    <t>Pneus de rodagem</t>
  </si>
  <si>
    <t>Depreciação de veículo</t>
  </si>
  <si>
    <t>B1 - Auxílio Alimentação - Férias</t>
  </si>
  <si>
    <t>E - Fundo Assistencial, C. Assistencial (2%)</t>
  </si>
  <si>
    <t>E - Outros: especificar</t>
  </si>
  <si>
    <t>A - Substituto na cobertura de Férias</t>
  </si>
  <si>
    <t>F- Outros (especificar)</t>
  </si>
  <si>
    <r>
      <t xml:space="preserve">   C2. Tributos Municipais  - </t>
    </r>
    <r>
      <rPr>
        <b/>
        <sz val="10"/>
        <rFont val="Arial"/>
        <family val="2"/>
      </rPr>
      <t>ISS</t>
    </r>
  </si>
  <si>
    <t>Óleo Diesel (L)</t>
  </si>
  <si>
    <t>Arla 32 (L) consumo de 5% em relação ao Diesel</t>
  </si>
  <si>
    <t>PE 58/22 Coronel Vivida PR</t>
  </si>
  <si>
    <t>USO MÉDIO KM</t>
  </si>
  <si>
    <t>limpeza e higienização (1 lavagem ao mês)</t>
  </si>
  <si>
    <t>Manutenção do Veículo ( Peças e manutenção)</t>
  </si>
  <si>
    <t>FONTE</t>
  </si>
  <si>
    <t>Cracha com foto</t>
  </si>
  <si>
    <t>CRACHA</t>
  </si>
  <si>
    <t>Motorista</t>
  </si>
  <si>
    <t>KM/DIA</t>
  </si>
  <si>
    <t>1% do valor Médio dos Veículos (R$ 208.189,75 X 1%)</t>
  </si>
  <si>
    <t>Isento, conforme Resolução CNSP n°399</t>
  </si>
  <si>
    <t>PE 79/2022 Coronel Vivida PR</t>
  </si>
  <si>
    <t xml:space="preserve"> ANEXO I - Notas Explicativas Geipot</t>
  </si>
  <si>
    <t>R$ 208.189,75 X 0,85% aa  ANEXO I - Notas Explicativas Geipot</t>
  </si>
  <si>
    <t>PE 58/22 Coronel Vivida PR -  215/75 R 17,5 (6 X 679)</t>
  </si>
  <si>
    <t xml:space="preserve">Camera de monitormaento </t>
  </si>
  <si>
    <t xml:space="preserve">Magazine Luiza </t>
  </si>
  <si>
    <t>Contato telefônico Inspevil (R$ 400,00x2/12)</t>
  </si>
  <si>
    <t>Laudo Detran</t>
  </si>
  <si>
    <t>Laudo Inmetro municipal</t>
  </si>
  <si>
    <t>ITEM 05 - LINHA ALTO PINHAL</t>
  </si>
  <si>
    <t>VALOR MENSAL A FATURAR ESTIMADO</t>
  </si>
  <si>
    <t>Através de cotação (2.663,98/12)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</si>
</sst>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&quot;R$&quot;\ \-#,##0.00"/>
    <numFmt numFmtId="164" formatCode="&quot;R$&quot;\ #,##0.00;[Red]\-&quot;R$&quot;\ #,##0.00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_-[$R$-416]\ * #,##0.00_-;\-[$R$-416]\ * #,##0.00_-;_-[$R$-416]\ * &quot;-&quot;??_-;_-@_-"/>
    <numFmt numFmtId="170" formatCode="_-[$R$-416]* #,##0.00_-;\-[$R$-416]* #,##0.00_-;_-[$R$-416]* &quot;-&quot;??_-;_-@_-"/>
    <numFmt numFmtId="171" formatCode="0.000%"/>
  </numFmts>
  <fonts count="6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name val="Arial Narrow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4"/>
      <name val="Arial"/>
      <family val="2"/>
    </font>
    <font>
      <b/>
      <sz val="14"/>
      <name val="Comic Sans MS"/>
      <family val="4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4" borderId="0" applyNumberFormat="0" applyBorder="0" applyAlignment="0" applyProtection="0"/>
    <xf numFmtId="0" fontId="28" fillId="16" borderId="1" applyNumberFormat="0" applyAlignment="0" applyProtection="0"/>
    <xf numFmtId="0" fontId="29" fillId="17" borderId="2" applyNumberFormat="0" applyAlignment="0" applyProtection="0"/>
    <xf numFmtId="0" fontId="30" fillId="0" borderId="3" applyNumberFormat="0" applyFill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3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9" applyNumberFormat="0" applyFill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331">
    <xf numFmtId="0" fontId="0" fillId="0" borderId="0" xfId="0"/>
    <xf numFmtId="0" fontId="9" fillId="0" borderId="0" xfId="0" applyFont="1" applyFill="1" applyBorder="1" applyAlignment="1">
      <alignment horizontal="justify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9" fontId="46" fillId="0" borderId="0" xfId="3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47" fillId="25" borderId="24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vertical="center" wrapText="1"/>
    </xf>
    <xf numFmtId="168" fontId="0" fillId="0" borderId="0" xfId="0" applyNumberFormat="1" applyAlignment="1">
      <alignment horizontal="left" wrapText="1"/>
    </xf>
    <xf numFmtId="0" fontId="49" fillId="26" borderId="23" xfId="0" applyFont="1" applyFill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10" fontId="48" fillId="0" borderId="22" xfId="0" applyNumberFormat="1" applyFont="1" applyBorder="1" applyAlignment="1">
      <alignment horizontal="center" vertical="center" wrapText="1"/>
    </xf>
    <xf numFmtId="10" fontId="48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26" borderId="23" xfId="0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left" vertical="center"/>
    </xf>
    <xf numFmtId="10" fontId="48" fillId="0" borderId="24" xfId="0" applyNumberFormat="1" applyFont="1" applyBorder="1" applyAlignment="1">
      <alignment horizontal="center" vertical="center" wrapText="1"/>
    </xf>
    <xf numFmtId="10" fontId="47" fillId="26" borderId="22" xfId="0" applyNumberFormat="1" applyFont="1" applyFill="1" applyBorder="1" applyAlignment="1">
      <alignment horizontal="center" vertical="center" wrapText="1"/>
    </xf>
    <xf numFmtId="10" fontId="47" fillId="26" borderId="24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10" fontId="13" fillId="0" borderId="10" xfId="0" applyNumberFormat="1" applyFont="1" applyFill="1" applyBorder="1" applyAlignment="1">
      <alignment horizontal="center" vertical="center"/>
    </xf>
    <xf numFmtId="166" fontId="4" fillId="0" borderId="10" xfId="31" applyFont="1" applyFill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10" xfId="0" applyFont="1" applyFill="1" applyBorder="1" applyAlignment="1">
      <alignment vertical="center"/>
    </xf>
    <xf numFmtId="166" fontId="13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0" fontId="6" fillId="0" borderId="0" xfId="39" applyNumberFormat="1" applyFont="1" applyAlignment="1">
      <alignment vertical="center"/>
    </xf>
    <xf numFmtId="166" fontId="13" fillId="0" borderId="10" xfId="3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6" fontId="13" fillId="0" borderId="10" xfId="31" applyFont="1" applyFill="1" applyBorder="1" applyAlignment="1">
      <alignment vertical="center"/>
    </xf>
    <xf numFmtId="10" fontId="13" fillId="0" borderId="10" xfId="0" applyNumberFormat="1" applyFont="1" applyFill="1" applyBorder="1" applyAlignment="1">
      <alignment horizontal="center" vertical="center" wrapText="1"/>
    </xf>
    <xf numFmtId="167" fontId="6" fillId="0" borderId="0" xfId="52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24" borderId="10" xfId="0" applyFont="1" applyFill="1" applyBorder="1" applyAlignment="1">
      <alignment vertical="center"/>
    </xf>
    <xf numFmtId="166" fontId="13" fillId="0" borderId="10" xfId="0" applyNumberFormat="1" applyFont="1" applyBorder="1" applyAlignment="1">
      <alignment horizontal="left" vertical="center" wrapText="1"/>
    </xf>
    <xf numFmtId="166" fontId="13" fillId="0" borderId="0" xfId="31" applyFont="1" applyFill="1" applyBorder="1" applyAlignment="1">
      <alignment horizontal="left" vertical="center" wrapText="1"/>
    </xf>
    <xf numFmtId="166" fontId="13" fillId="24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166" fontId="13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4" fillId="0" borderId="0" xfId="0" applyFont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6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4" fillId="27" borderId="1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Fill="1"/>
    <xf numFmtId="168" fontId="0" fillId="0" borderId="0" xfId="39" applyNumberFormat="1" applyFont="1" applyFill="1"/>
    <xf numFmtId="0" fontId="50" fillId="0" borderId="0" xfId="0" applyFont="1" applyFill="1"/>
    <xf numFmtId="167" fontId="4" fillId="0" borderId="0" xfId="52" applyFont="1"/>
    <xf numFmtId="169" fontId="46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4" fillId="0" borderId="0" xfId="39" applyNumberFormat="1" applyFont="1" applyFill="1" applyBorder="1" applyAlignment="1">
      <alignment vertical="center"/>
    </xf>
    <xf numFmtId="10" fontId="13" fillId="0" borderId="0" xfId="39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vertical="center"/>
    </xf>
    <xf numFmtId="169" fontId="4" fillId="0" borderId="0" xfId="0" applyNumberFormat="1" applyFont="1"/>
    <xf numFmtId="170" fontId="4" fillId="0" borderId="0" xfId="0" applyNumberFormat="1" applyFont="1"/>
    <xf numFmtId="0" fontId="52" fillId="0" borderId="0" xfId="0" applyFont="1"/>
    <xf numFmtId="0" fontId="52" fillId="0" borderId="0" xfId="0" applyFont="1" applyAlignment="1">
      <alignment vertical="center"/>
    </xf>
    <xf numFmtId="0" fontId="13" fillId="28" borderId="31" xfId="0" applyFont="1" applyFill="1" applyBorder="1" applyAlignment="1">
      <alignment horizontal="center" vertical="center" wrapText="1"/>
    </xf>
    <xf numFmtId="0" fontId="13" fillId="28" borderId="32" xfId="0" applyFont="1" applyFill="1" applyBorder="1" applyAlignment="1">
      <alignment horizontal="center" vertical="center" wrapText="1"/>
    </xf>
    <xf numFmtId="0" fontId="13" fillId="28" borderId="33" xfId="0" applyFont="1" applyFill="1" applyBorder="1" applyAlignment="1">
      <alignment horizontal="center" vertical="center" wrapText="1"/>
    </xf>
    <xf numFmtId="166" fontId="4" fillId="0" borderId="27" xfId="31" applyFont="1" applyFill="1" applyBorder="1" applyAlignment="1">
      <alignment horizontal="center" vertical="center" wrapText="1"/>
    </xf>
    <xf numFmtId="169" fontId="4" fillId="0" borderId="26" xfId="34" applyNumberFormat="1" applyFont="1" applyFill="1" applyBorder="1" applyAlignment="1">
      <alignment horizontal="center" vertical="center" wrapText="1"/>
    </xf>
    <xf numFmtId="0" fontId="53" fillId="0" borderId="37" xfId="0" applyFont="1" applyBorder="1" applyAlignment="1">
      <alignment horizontal="center" vertical="center" wrapText="1"/>
    </xf>
    <xf numFmtId="0" fontId="53" fillId="0" borderId="38" xfId="0" applyFont="1" applyBorder="1" applyAlignment="1">
      <alignment horizontal="left" vertical="center" wrapText="1"/>
    </xf>
    <xf numFmtId="0" fontId="53" fillId="0" borderId="38" xfId="0" applyFont="1" applyBorder="1" applyAlignment="1">
      <alignment horizontal="center" vertical="center" wrapText="1"/>
    </xf>
    <xf numFmtId="0" fontId="12" fillId="29" borderId="13" xfId="0" applyFont="1" applyFill="1" applyBorder="1" applyAlignment="1">
      <alignment vertical="center"/>
    </xf>
    <xf numFmtId="0" fontId="54" fillId="29" borderId="11" xfId="0" applyFont="1" applyFill="1" applyBorder="1" applyAlignment="1">
      <alignment horizontal="center" vertical="center"/>
    </xf>
    <xf numFmtId="166" fontId="12" fillId="29" borderId="12" xfId="3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166" fontId="56" fillId="0" borderId="10" xfId="31" applyFont="1" applyBorder="1"/>
    <xf numFmtId="0" fontId="43" fillId="0" borderId="15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166" fontId="12" fillId="29" borderId="24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wrapText="1"/>
    </xf>
    <xf numFmtId="0" fontId="58" fillId="0" borderId="0" xfId="0" applyFont="1"/>
    <xf numFmtId="1" fontId="59" fillId="0" borderId="10" xfId="0" applyNumberFormat="1" applyFont="1" applyBorder="1" applyAlignment="1">
      <alignment horizontal="center"/>
    </xf>
    <xf numFmtId="1" fontId="60" fillId="29" borderId="2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4" fillId="0" borderId="0" xfId="0" applyFont="1"/>
    <xf numFmtId="0" fontId="61" fillId="0" borderId="0" xfId="0" applyFont="1"/>
    <xf numFmtId="0" fontId="1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61" fillId="0" borderId="10" xfId="0" applyNumberFormat="1" applyFont="1" applyBorder="1" applyAlignment="1">
      <alignment horizontal="center" vertical="center" wrapText="1"/>
    </xf>
    <xf numFmtId="167" fontId="62" fillId="0" borderId="16" xfId="52" applyFont="1" applyBorder="1" applyAlignment="1">
      <alignment horizontal="center" vertical="center" wrapText="1"/>
    </xf>
    <xf numFmtId="0" fontId="62" fillId="0" borderId="16" xfId="0" applyFont="1" applyBorder="1" applyAlignment="1">
      <alignment horizontal="center" vertical="center" wrapText="1"/>
    </xf>
    <xf numFmtId="164" fontId="61" fillId="0" borderId="16" xfId="0" applyNumberFormat="1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vertical="center"/>
    </xf>
    <xf numFmtId="0" fontId="12" fillId="24" borderId="11" xfId="0" applyFont="1" applyFill="1" applyBorder="1"/>
    <xf numFmtId="169" fontId="12" fillId="24" borderId="12" xfId="0" applyNumberFormat="1" applyFont="1" applyFill="1" applyBorder="1" applyAlignment="1">
      <alignment vertical="center"/>
    </xf>
    <xf numFmtId="0" fontId="54" fillId="0" borderId="17" xfId="0" applyFont="1" applyBorder="1" applyAlignment="1">
      <alignment vertical="center"/>
    </xf>
    <xf numFmtId="10" fontId="54" fillId="0" borderId="25" xfId="39" applyNumberFormat="1" applyFont="1" applyFill="1" applyBorder="1" applyAlignment="1">
      <alignment vertical="center"/>
    </xf>
    <xf numFmtId="0" fontId="54" fillId="0" borderId="18" xfId="0" applyFont="1" applyBorder="1" applyAlignment="1">
      <alignment vertical="center"/>
    </xf>
    <xf numFmtId="0" fontId="54" fillId="0" borderId="19" xfId="0" applyFont="1" applyBorder="1" applyAlignment="1">
      <alignment vertical="center"/>
    </xf>
    <xf numFmtId="10" fontId="54" fillId="0" borderId="0" xfId="39" applyNumberFormat="1" applyFont="1" applyFill="1" applyBorder="1" applyAlignment="1">
      <alignment vertical="center"/>
    </xf>
    <xf numFmtId="0" fontId="54" fillId="0" borderId="20" xfId="0" applyFont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0" fontId="12" fillId="0" borderId="0" xfId="39" applyNumberFormat="1" applyFont="1" applyBorder="1" applyAlignment="1">
      <alignment vertical="center"/>
    </xf>
    <xf numFmtId="169" fontId="54" fillId="0" borderId="0" xfId="0" applyNumberFormat="1" applyFont="1" applyBorder="1" applyAlignment="1">
      <alignment vertical="center"/>
    </xf>
    <xf numFmtId="0" fontId="60" fillId="0" borderId="33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0" xfId="0" applyFont="1" applyFill="1" applyBorder="1" applyAlignment="1">
      <alignment vertical="center"/>
    </xf>
    <xf numFmtId="169" fontId="46" fillId="33" borderId="33" xfId="31" applyNumberFormat="1" applyFont="1" applyFill="1" applyBorder="1" applyAlignment="1">
      <alignment horizontal="center" vertical="center" wrapText="1"/>
    </xf>
    <xf numFmtId="169" fontId="12" fillId="29" borderId="12" xfId="0" applyNumberFormat="1" applyFont="1" applyFill="1" applyBorder="1" applyAlignment="1">
      <alignment vertical="center"/>
    </xf>
    <xf numFmtId="170" fontId="12" fillId="29" borderId="24" xfId="0" applyNumberFormat="1" applyFont="1" applyFill="1" applyBorder="1" applyAlignment="1">
      <alignment vertical="center"/>
    </xf>
    <xf numFmtId="4" fontId="59" fillId="0" borderId="10" xfId="31" applyNumberFormat="1" applyFont="1" applyBorder="1" applyAlignment="1">
      <alignment horizontal="center"/>
    </xf>
    <xf numFmtId="4" fontId="60" fillId="29" borderId="11" xfId="0" applyNumberFormat="1" applyFont="1" applyFill="1" applyBorder="1" applyAlignment="1">
      <alignment horizontal="center" vertical="center"/>
    </xf>
    <xf numFmtId="166" fontId="6" fillId="0" borderId="44" xfId="0" applyNumberFormat="1" applyFont="1" applyBorder="1" applyAlignment="1">
      <alignment vertical="center"/>
    </xf>
    <xf numFmtId="166" fontId="12" fillId="32" borderId="33" xfId="0" applyNumberFormat="1" applyFont="1" applyFill="1" applyBorder="1" applyAlignment="1">
      <alignment vertical="center" wrapText="1"/>
    </xf>
    <xf numFmtId="0" fontId="12" fillId="34" borderId="15" xfId="0" applyFont="1" applyFill="1" applyBorder="1" applyAlignment="1">
      <alignment vertical="center"/>
    </xf>
    <xf numFmtId="10" fontId="12" fillId="34" borderId="30" xfId="39" applyNumberFormat="1" applyFont="1" applyFill="1" applyBorder="1" applyAlignment="1">
      <alignment vertical="center"/>
    </xf>
    <xf numFmtId="2" fontId="12" fillId="34" borderId="30" xfId="39" applyNumberFormat="1" applyFont="1" applyFill="1" applyBorder="1" applyAlignment="1">
      <alignment vertical="center"/>
    </xf>
    <xf numFmtId="169" fontId="12" fillId="34" borderId="14" xfId="0" applyNumberFormat="1" applyFont="1" applyFill="1" applyBorder="1" applyAlignment="1">
      <alignment vertical="center"/>
    </xf>
    <xf numFmtId="0" fontId="55" fillId="30" borderId="44" xfId="0" applyFont="1" applyFill="1" applyBorder="1" applyAlignment="1">
      <alignment vertical="center"/>
    </xf>
    <xf numFmtId="0" fontId="55" fillId="30" borderId="44" xfId="0" applyFont="1" applyFill="1" applyBorder="1" applyAlignment="1">
      <alignment horizontal="center" vertical="center"/>
    </xf>
    <xf numFmtId="165" fontId="55" fillId="30" borderId="44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65" fontId="55" fillId="0" borderId="12" xfId="0" applyNumberFormat="1" applyFont="1" applyBorder="1" applyAlignment="1">
      <alignment vertical="center"/>
    </xf>
    <xf numFmtId="0" fontId="61" fillId="0" borderId="28" xfId="0" applyFont="1" applyBorder="1" applyAlignment="1">
      <alignment horizontal="center" vertical="center" wrapText="1"/>
    </xf>
    <xf numFmtId="164" fontId="61" fillId="0" borderId="45" xfId="0" applyNumberFormat="1" applyFont="1" applyBorder="1" applyAlignment="1">
      <alignment horizontal="center" vertical="center" wrapText="1"/>
    </xf>
    <xf numFmtId="167" fontId="62" fillId="0" borderId="10" xfId="52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164" fontId="61" fillId="0" borderId="10" xfId="0" applyNumberFormat="1" applyFont="1" applyBorder="1" applyAlignment="1">
      <alignment horizontal="center" vertical="center" wrapText="1"/>
    </xf>
    <xf numFmtId="165" fontId="61" fillId="0" borderId="14" xfId="0" applyNumberFormat="1" applyFont="1" applyBorder="1" applyAlignment="1">
      <alignment horizontal="center" vertical="center" wrapText="1"/>
    </xf>
    <xf numFmtId="167" fontId="62" fillId="0" borderId="27" xfId="52" applyFont="1" applyBorder="1" applyAlignment="1">
      <alignment horizontal="center" vertical="center" wrapText="1"/>
    </xf>
    <xf numFmtId="10" fontId="0" fillId="0" borderId="0" xfId="0" applyNumberFormat="1"/>
    <xf numFmtId="165" fontId="61" fillId="0" borderId="43" xfId="0" applyNumberFormat="1" applyFont="1" applyBorder="1" applyAlignment="1">
      <alignment horizontal="center" vertical="center" wrapText="1"/>
    </xf>
    <xf numFmtId="3" fontId="59" fillId="0" borderId="10" xfId="31" applyNumberFormat="1" applyFont="1" applyBorder="1" applyAlignment="1">
      <alignment horizontal="center"/>
    </xf>
    <xf numFmtId="166" fontId="14" fillId="0" borderId="10" xfId="0" applyNumberFormat="1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165" fontId="61" fillId="0" borderId="27" xfId="0" applyNumberFormat="1" applyFont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center" vertical="center" wrapText="1"/>
    </xf>
    <xf numFmtId="0" fontId="62" fillId="0" borderId="10" xfId="0" applyFont="1" applyBorder="1" applyAlignment="1">
      <alignment horizontal="center" vertical="center" wrapText="1"/>
    </xf>
    <xf numFmtId="0" fontId="62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10" fontId="13" fillId="0" borderId="10" xfId="39" applyNumberFormat="1" applyFont="1" applyFill="1" applyBorder="1" applyAlignment="1">
      <alignment horizontal="center" vertical="center" wrapText="1"/>
    </xf>
    <xf numFmtId="10" fontId="4" fillId="27" borderId="10" xfId="39" applyNumberFormat="1" applyFont="1" applyFill="1" applyBorder="1" applyAlignment="1">
      <alignment horizontal="center" vertical="center"/>
    </xf>
    <xf numFmtId="10" fontId="4" fillId="27" borderId="10" xfId="0" applyNumberFormat="1" applyFont="1" applyFill="1" applyBorder="1" applyAlignment="1">
      <alignment horizontal="center" vertical="center"/>
    </xf>
    <xf numFmtId="10" fontId="13" fillId="27" borderId="10" xfId="0" applyNumberFormat="1" applyFont="1" applyFill="1" applyBorder="1" applyAlignment="1">
      <alignment horizontal="center" vertical="center"/>
    </xf>
    <xf numFmtId="171" fontId="4" fillId="27" borderId="10" xfId="0" applyNumberFormat="1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justify" vertical="center" wrapText="1"/>
    </xf>
    <xf numFmtId="166" fontId="4" fillId="0" borderId="10" xfId="3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horizontal="justify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13" fillId="24" borderId="10" xfId="0" applyFont="1" applyFill="1" applyBorder="1" applyAlignment="1">
      <alignment horizontal="justify" vertical="center" wrapText="1"/>
    </xf>
    <xf numFmtId="0" fontId="4" fillId="24" borderId="10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66" fontId="4" fillId="0" borderId="10" xfId="31" applyFont="1" applyFill="1" applyBorder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10" fontId="13" fillId="24" borderId="10" xfId="39" applyNumberFormat="1" applyFont="1" applyFill="1" applyBorder="1" applyAlignment="1">
      <alignment horizontal="center" vertical="center" wrapText="1"/>
    </xf>
    <xf numFmtId="10" fontId="4" fillId="0" borderId="10" xfId="3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10" fontId="14" fillId="0" borderId="10" xfId="39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10" fontId="13" fillId="0" borderId="0" xfId="39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vertical="center"/>
    </xf>
    <xf numFmtId="8" fontId="4" fillId="0" borderId="0" xfId="0" applyNumberFormat="1" applyFont="1"/>
    <xf numFmtId="167" fontId="62" fillId="27" borderId="10" xfId="52" applyFont="1" applyFill="1" applyBorder="1" applyAlignment="1">
      <alignment horizontal="center" vertical="center" wrapText="1"/>
    </xf>
    <xf numFmtId="167" fontId="62" fillId="0" borderId="10" xfId="52" applyFont="1" applyFill="1" applyBorder="1" applyAlignment="1">
      <alignment horizontal="center" vertical="center" wrapText="1"/>
    </xf>
    <xf numFmtId="167" fontId="62" fillId="0" borderId="27" xfId="52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wrapText="1"/>
    </xf>
    <xf numFmtId="165" fontId="61" fillId="0" borderId="14" xfId="0" applyNumberFormat="1" applyFont="1" applyFill="1" applyBorder="1" applyAlignment="1">
      <alignment horizontal="center" vertical="center" wrapText="1"/>
    </xf>
    <xf numFmtId="164" fontId="61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4" fontId="61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166" fontId="56" fillId="0" borderId="10" xfId="31" applyFont="1" applyFill="1" applyBorder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/>
    </xf>
    <xf numFmtId="0" fontId="55" fillId="0" borderId="25" xfId="0" applyFont="1" applyBorder="1" applyAlignment="1">
      <alignment horizontal="center" vertical="center"/>
    </xf>
    <xf numFmtId="0" fontId="55" fillId="0" borderId="18" xfId="0" applyFont="1" applyBorder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55" fillId="0" borderId="16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24" borderId="13" xfId="0" applyFont="1" applyFill="1" applyBorder="1" applyAlignment="1">
      <alignment horizontal="center" wrapText="1"/>
    </xf>
    <xf numFmtId="0" fontId="55" fillId="24" borderId="11" xfId="0" applyFont="1" applyFill="1" applyBorder="1" applyAlignment="1">
      <alignment horizontal="center" wrapText="1"/>
    </xf>
    <xf numFmtId="0" fontId="55" fillId="24" borderId="12" xfId="0" applyFont="1" applyFill="1" applyBorder="1" applyAlignment="1">
      <alignment horizontal="center" wrapText="1"/>
    </xf>
    <xf numFmtId="0" fontId="55" fillId="0" borderId="19" xfId="0" applyFont="1" applyFill="1" applyBorder="1" applyAlignment="1">
      <alignment horizontal="center" wrapText="1"/>
    </xf>
    <xf numFmtId="0" fontId="55" fillId="0" borderId="0" xfId="0" applyFont="1" applyFill="1" applyBorder="1" applyAlignment="1">
      <alignment horizontal="center" wrapText="1"/>
    </xf>
    <xf numFmtId="0" fontId="55" fillId="0" borderId="20" xfId="0" applyFont="1" applyFill="1" applyBorder="1" applyAlignment="1">
      <alignment horizontal="center" wrapText="1"/>
    </xf>
    <xf numFmtId="0" fontId="55" fillId="0" borderId="21" xfId="0" applyFont="1" applyFill="1" applyBorder="1" applyAlignment="1">
      <alignment horizontal="center" wrapText="1"/>
    </xf>
    <xf numFmtId="0" fontId="55" fillId="0" borderId="16" xfId="0" applyFont="1" applyFill="1" applyBorder="1" applyAlignment="1">
      <alignment horizontal="center" wrapText="1"/>
    </xf>
    <xf numFmtId="0" fontId="55" fillId="0" borderId="22" xfId="0" applyFont="1" applyFill="1" applyBorder="1" applyAlignment="1">
      <alignment horizontal="center" wrapText="1"/>
    </xf>
    <xf numFmtId="0" fontId="57" fillId="35" borderId="13" xfId="0" applyFont="1" applyFill="1" applyBorder="1" applyAlignment="1">
      <alignment horizontal="center" vertical="center" wrapText="1"/>
    </xf>
    <xf numFmtId="0" fontId="57" fillId="35" borderId="11" xfId="0" applyFont="1" applyFill="1" applyBorder="1" applyAlignment="1">
      <alignment horizontal="center" vertical="center" wrapText="1"/>
    </xf>
    <xf numFmtId="0" fontId="57" fillId="35" borderId="12" xfId="0" applyFont="1" applyFill="1" applyBorder="1" applyAlignment="1">
      <alignment horizontal="center" vertical="center" wrapText="1"/>
    </xf>
    <xf numFmtId="0" fontId="12" fillId="32" borderId="13" xfId="0" applyFont="1" applyFill="1" applyBorder="1" applyAlignment="1">
      <alignment horizontal="center" vertical="center" wrapText="1"/>
    </xf>
    <xf numFmtId="0" fontId="12" fillId="32" borderId="3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left" vertical="center" wrapText="1"/>
    </xf>
    <xf numFmtId="0" fontId="13" fillId="2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12" fillId="31" borderId="13" xfId="0" applyFont="1" applyFill="1" applyBorder="1" applyAlignment="1">
      <alignment horizontal="center" vertical="center" wrapText="1"/>
    </xf>
    <xf numFmtId="0" fontId="12" fillId="31" borderId="11" xfId="0" applyFont="1" applyFill="1" applyBorder="1" applyAlignment="1">
      <alignment horizontal="center" vertical="center" wrapText="1"/>
    </xf>
    <xf numFmtId="0" fontId="12" fillId="31" borderId="12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63" fillId="0" borderId="10" xfId="0" applyFont="1" applyFill="1" applyBorder="1" applyAlignment="1">
      <alignment horizontal="left" vertical="center" wrapText="1"/>
    </xf>
    <xf numFmtId="166" fontId="14" fillId="0" borderId="10" xfId="0" applyNumberFormat="1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horizontal="center" vertical="center" wrapText="1"/>
    </xf>
    <xf numFmtId="0" fontId="63" fillId="0" borderId="30" xfId="0" applyFont="1" applyBorder="1" applyAlignment="1">
      <alignment horizontal="center" vertical="center" wrapText="1"/>
    </xf>
    <xf numFmtId="0" fontId="63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6" fillId="35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1" fillId="35" borderId="0" xfId="0" applyFont="1" applyFill="1" applyBorder="1" applyAlignment="1">
      <alignment horizontal="center" vertical="center"/>
    </xf>
    <xf numFmtId="0" fontId="12" fillId="32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60" fillId="0" borderId="13" xfId="0" applyFont="1" applyBorder="1" applyAlignment="1">
      <alignment horizontal="center" vertical="center" wrapText="1"/>
    </xf>
    <xf numFmtId="0" fontId="60" fillId="0" borderId="11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1" fontId="60" fillId="0" borderId="13" xfId="0" applyNumberFormat="1" applyFont="1" applyFill="1" applyBorder="1" applyAlignment="1">
      <alignment horizontal="center" vertical="center" wrapText="1"/>
    </xf>
    <xf numFmtId="0" fontId="60" fillId="0" borderId="12" xfId="0" applyFont="1" applyFill="1" applyBorder="1" applyAlignment="1">
      <alignment horizontal="center" vertical="center" wrapText="1"/>
    </xf>
    <xf numFmtId="0" fontId="60" fillId="35" borderId="11" xfId="0" applyFont="1" applyFill="1" applyBorder="1" applyAlignment="1">
      <alignment horizontal="center" vertical="center" wrapText="1"/>
    </xf>
    <xf numFmtId="0" fontId="60" fillId="3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2" fillId="0" borderId="46" xfId="0" applyFont="1" applyBorder="1" applyAlignment="1">
      <alignment horizontal="left" vertical="center" wrapText="1"/>
    </xf>
    <xf numFmtId="0" fontId="62" fillId="0" borderId="47" xfId="0" applyFont="1" applyBorder="1" applyAlignment="1">
      <alignment horizontal="left" vertical="center" wrapText="1"/>
    </xf>
    <xf numFmtId="0" fontId="62" fillId="0" borderId="29" xfId="0" applyFont="1" applyBorder="1" applyAlignment="1">
      <alignment horizontal="left" vertical="center" wrapText="1"/>
    </xf>
    <xf numFmtId="0" fontId="62" fillId="0" borderId="14" xfId="0" applyFont="1" applyBorder="1" applyAlignment="1">
      <alignment horizontal="left" vertical="center" wrapText="1"/>
    </xf>
    <xf numFmtId="0" fontId="62" fillId="27" borderId="29" xfId="0" applyFont="1" applyFill="1" applyBorder="1" applyAlignment="1">
      <alignment horizontal="left" vertical="center" wrapText="1"/>
    </xf>
    <xf numFmtId="0" fontId="62" fillId="27" borderId="14" xfId="0" applyFont="1" applyFill="1" applyBorder="1" applyAlignment="1">
      <alignment horizontal="left" vertical="center" wrapText="1"/>
    </xf>
    <xf numFmtId="0" fontId="12" fillId="29" borderId="13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62" fillId="0" borderId="40" xfId="0" applyFont="1" applyBorder="1" applyAlignment="1">
      <alignment horizontal="left" vertical="center" wrapText="1"/>
    </xf>
    <xf numFmtId="0" fontId="62" fillId="0" borderId="41" xfId="0" applyFont="1" applyBorder="1" applyAlignment="1">
      <alignment horizontal="left" vertical="center" wrapText="1"/>
    </xf>
    <xf numFmtId="0" fontId="62" fillId="0" borderId="29" xfId="0" applyFont="1" applyFill="1" applyBorder="1" applyAlignment="1">
      <alignment horizontal="left" vertical="center" wrapText="1"/>
    </xf>
    <xf numFmtId="0" fontId="62" fillId="0" borderId="14" xfId="0" applyFont="1" applyFill="1" applyBorder="1" applyAlignment="1">
      <alignment horizontal="left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9" fillId="26" borderId="13" xfId="0" applyNumberFormat="1" applyFont="1" applyFill="1" applyBorder="1" applyAlignment="1">
      <alignment horizontal="center" vertical="center" wrapText="1"/>
    </xf>
    <xf numFmtId="10" fontId="49" fillId="26" borderId="12" xfId="0" applyNumberFormat="1" applyFont="1" applyFill="1" applyBorder="1" applyAlignment="1">
      <alignment horizontal="center" vertical="center" wrapText="1"/>
    </xf>
    <xf numFmtId="10" fontId="48" fillId="0" borderId="13" xfId="0" applyNumberFormat="1" applyFont="1" applyBorder="1" applyAlignment="1">
      <alignment horizontal="center" vertical="center" wrapText="1"/>
    </xf>
    <xf numFmtId="10" fontId="48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</cellXfs>
  <cellStyles count="70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zoomScaleNormal="100" workbookViewId="0">
      <selection activeCell="G18" sqref="G18"/>
    </sheetView>
  </sheetViews>
  <sheetFormatPr defaultRowHeight="12.75" x14ac:dyDescent="0.2"/>
  <cols>
    <col min="1" max="1" width="2.5703125" customWidth="1"/>
    <col min="2" max="2" width="6.140625" customWidth="1"/>
    <col min="3" max="3" width="30.140625" customWidth="1"/>
    <col min="4" max="4" width="14.140625" customWidth="1"/>
    <col min="5" max="5" width="12.7109375" customWidth="1"/>
    <col min="6" max="6" width="14" customWidth="1"/>
    <col min="7" max="7" width="19.85546875" bestFit="1" customWidth="1"/>
    <col min="9" max="9" width="9.5703125" bestFit="1" customWidth="1"/>
  </cols>
  <sheetData>
    <row r="1" spans="2:9" ht="31.5" customHeight="1" thickBot="1" x14ac:dyDescent="0.25"/>
    <row r="2" spans="2:9" ht="24.75" customHeight="1" x14ac:dyDescent="0.2">
      <c r="B2" s="238" t="s">
        <v>127</v>
      </c>
      <c r="C2" s="239"/>
      <c r="D2" s="239"/>
      <c r="E2" s="239"/>
      <c r="F2" s="239"/>
      <c r="G2" s="240"/>
    </row>
    <row r="3" spans="2:9" ht="21" customHeight="1" thickBot="1" x14ac:dyDescent="0.25">
      <c r="B3" s="241" t="s">
        <v>128</v>
      </c>
      <c r="C3" s="242"/>
      <c r="D3" s="242"/>
      <c r="E3" s="242"/>
      <c r="F3" s="242"/>
      <c r="G3" s="243"/>
    </row>
    <row r="4" spans="2:9" ht="9" customHeight="1" thickBot="1" x14ac:dyDescent="0.25">
      <c r="B4" s="83"/>
      <c r="C4" s="83"/>
      <c r="D4" s="83"/>
      <c r="E4" s="83"/>
      <c r="F4" s="83"/>
      <c r="G4" s="83"/>
    </row>
    <row r="5" spans="2:9" ht="21" customHeight="1" thickBot="1" x14ac:dyDescent="0.3">
      <c r="B5" s="244" t="s">
        <v>110</v>
      </c>
      <c r="C5" s="245"/>
      <c r="D5" s="245"/>
      <c r="E5" s="245"/>
      <c r="F5" s="245"/>
      <c r="G5" s="246"/>
    </row>
    <row r="6" spans="2:9" ht="22.5" customHeight="1" x14ac:dyDescent="0.25">
      <c r="B6" s="247" t="s">
        <v>126</v>
      </c>
      <c r="C6" s="248"/>
      <c r="D6" s="248"/>
      <c r="E6" s="248"/>
      <c r="F6" s="248"/>
      <c r="G6" s="249"/>
    </row>
    <row r="7" spans="2:9" ht="26.25" customHeight="1" thickBot="1" x14ac:dyDescent="0.3">
      <c r="B7" s="250" t="s">
        <v>141</v>
      </c>
      <c r="C7" s="251"/>
      <c r="D7" s="251"/>
      <c r="E7" s="251"/>
      <c r="F7" s="251"/>
      <c r="G7" s="252"/>
    </row>
    <row r="8" spans="2:9" ht="10.5" customHeight="1" thickBot="1" x14ac:dyDescent="0.3">
      <c r="B8" s="126"/>
      <c r="C8" s="126"/>
      <c r="D8" s="126"/>
      <c r="E8" s="126"/>
      <c r="F8" s="126"/>
      <c r="G8" s="126"/>
    </row>
    <row r="9" spans="2:9" ht="26.25" customHeight="1" thickBot="1" x14ac:dyDescent="0.25">
      <c r="B9" s="253" t="s">
        <v>181</v>
      </c>
      <c r="C9" s="254"/>
      <c r="D9" s="254"/>
      <c r="E9" s="254"/>
      <c r="F9" s="254"/>
      <c r="G9" s="255"/>
    </row>
    <row r="10" spans="2:9" ht="4.5" customHeight="1" x14ac:dyDescent="0.2">
      <c r="B10" s="75"/>
      <c r="C10" s="75"/>
      <c r="D10" s="75"/>
      <c r="E10" s="75"/>
      <c r="F10" s="75"/>
      <c r="G10" s="75"/>
    </row>
    <row r="11" spans="2:9" ht="47.25" x14ac:dyDescent="0.2">
      <c r="B11" s="236" t="s">
        <v>37</v>
      </c>
      <c r="C11" s="237"/>
      <c r="D11" s="120" t="s">
        <v>117</v>
      </c>
      <c r="E11" s="120" t="s">
        <v>118</v>
      </c>
      <c r="F11" s="120" t="s">
        <v>120</v>
      </c>
      <c r="G11" s="120" t="s">
        <v>129</v>
      </c>
    </row>
    <row r="12" spans="2:9" ht="30" customHeight="1" x14ac:dyDescent="0.25">
      <c r="B12" s="121" t="s">
        <v>82</v>
      </c>
      <c r="C12" s="124" t="s">
        <v>124</v>
      </c>
      <c r="D12" s="235">
        <f>' MOTORISTA '!C119</f>
        <v>3.14</v>
      </c>
      <c r="E12" s="161">
        <f>'CUSTO MANUT. VEICULO'!D6</f>
        <v>114.93</v>
      </c>
      <c r="F12" s="184">
        <v>200</v>
      </c>
      <c r="G12" s="122">
        <f>SUM(D12*E12*F12)</f>
        <v>72176.039999999994</v>
      </c>
      <c r="I12" s="156"/>
    </row>
    <row r="13" spans="2:9" ht="27" customHeight="1" x14ac:dyDescent="0.25">
      <c r="B13" s="121" t="s">
        <v>119</v>
      </c>
      <c r="C13" s="123" t="s">
        <v>116</v>
      </c>
      <c r="D13" s="235">
        <f>'CUSTO MANUT. VEICULO'!F35</f>
        <v>5.05</v>
      </c>
      <c r="E13" s="161">
        <f>'CUSTO MANUT. VEICULO'!D6</f>
        <v>114.93</v>
      </c>
      <c r="F13" s="128">
        <f>F12</f>
        <v>200</v>
      </c>
      <c r="G13" s="122">
        <f>SUM(D13*E13*F13)</f>
        <v>116079.3</v>
      </c>
      <c r="I13" s="156"/>
    </row>
    <row r="14" spans="2:9" ht="15" customHeight="1" thickBot="1" x14ac:dyDescent="0.25">
      <c r="B14" s="75"/>
      <c r="C14" s="75"/>
      <c r="D14" s="75"/>
      <c r="E14" s="127"/>
      <c r="F14" s="127"/>
      <c r="G14" s="75"/>
    </row>
    <row r="15" spans="2:9" ht="30" customHeight="1" thickBot="1" x14ac:dyDescent="0.25">
      <c r="B15" s="117" t="s">
        <v>108</v>
      </c>
      <c r="C15" s="118"/>
      <c r="D15" s="125">
        <f>SUM(D12:D13)</f>
        <v>8.19</v>
      </c>
      <c r="E15" s="162">
        <f>E13</f>
        <v>114.93</v>
      </c>
      <c r="F15" s="129">
        <f>F12</f>
        <v>200</v>
      </c>
      <c r="G15" s="119">
        <f>SUM(G12:G13)</f>
        <v>188255.34</v>
      </c>
    </row>
    <row r="16" spans="2:9" ht="13.5" thickBot="1" x14ac:dyDescent="0.25"/>
    <row r="17" spans="2:7" ht="27.75" customHeight="1" thickBot="1" x14ac:dyDescent="0.25">
      <c r="B17" s="117" t="s">
        <v>182</v>
      </c>
      <c r="C17" s="118"/>
      <c r="D17" s="118"/>
      <c r="E17" s="118"/>
      <c r="F17" s="118"/>
      <c r="G17" s="119">
        <f>SUM(G15/12)</f>
        <v>15687.95</v>
      </c>
    </row>
  </sheetData>
  <mergeCells count="7">
    <mergeCell ref="B11:C11"/>
    <mergeCell ref="B2:G2"/>
    <mergeCell ref="B3:G3"/>
    <mergeCell ref="B5:G5"/>
    <mergeCell ref="B6:G6"/>
    <mergeCell ref="B7:G7"/>
    <mergeCell ref="B9:G9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5"/>
  <sheetViews>
    <sheetView showGridLines="0" topLeftCell="A13" zoomScaleNormal="100" zoomScaleSheetLayoutView="90" workbookViewId="0">
      <selection activeCell="A150" sqref="A150"/>
    </sheetView>
  </sheetViews>
  <sheetFormatPr defaultRowHeight="12.75" x14ac:dyDescent="0.2"/>
  <cols>
    <col min="1" max="1" width="64.140625" style="29" customWidth="1"/>
    <col min="2" max="2" width="12.140625" style="65" bestFit="1" customWidth="1"/>
    <col min="3" max="3" width="19.5703125" style="29" customWidth="1"/>
    <col min="4" max="4" width="4.28515625" style="29" customWidth="1"/>
    <col min="5" max="5" width="17.85546875" style="29" customWidth="1"/>
    <col min="6" max="6" width="10.7109375" style="30" customWidth="1"/>
    <col min="7" max="13" width="10.7109375" style="29" customWidth="1"/>
    <col min="14" max="16384" width="9.140625" style="29"/>
  </cols>
  <sheetData>
    <row r="1" spans="1:3" ht="27" customHeight="1" x14ac:dyDescent="0.2">
      <c r="A1" s="281"/>
      <c r="B1" s="281"/>
      <c r="C1" s="281"/>
    </row>
    <row r="2" spans="1:3" ht="20.100000000000001" customHeight="1" x14ac:dyDescent="0.2">
      <c r="A2" s="282" t="s">
        <v>30</v>
      </c>
      <c r="B2" s="282"/>
      <c r="C2" s="282"/>
    </row>
    <row r="3" spans="1:3" ht="6.75" customHeight="1" x14ac:dyDescent="0.2">
      <c r="A3" s="31"/>
      <c r="B3" s="32"/>
      <c r="C3" s="31"/>
    </row>
    <row r="4" spans="1:3" ht="7.5" customHeight="1" x14ac:dyDescent="0.2">
      <c r="A4" s="33"/>
      <c r="B4" s="33"/>
      <c r="C4" s="33"/>
    </row>
    <row r="5" spans="1:3" ht="16.5" customHeight="1" x14ac:dyDescent="0.2">
      <c r="A5" s="283" t="s">
        <v>106</v>
      </c>
      <c r="B5" s="283"/>
      <c r="C5" s="283"/>
    </row>
    <row r="6" spans="1:3" ht="24.75" customHeight="1" x14ac:dyDescent="0.2">
      <c r="A6" s="283" t="s">
        <v>107</v>
      </c>
      <c r="B6" s="283"/>
      <c r="C6" s="283"/>
    </row>
    <row r="7" spans="1:3" ht="16.5" customHeight="1" x14ac:dyDescent="0.2">
      <c r="A7" s="284" t="s">
        <v>109</v>
      </c>
      <c r="B7" s="284"/>
      <c r="C7" s="284"/>
    </row>
    <row r="8" spans="1:3" ht="6" customHeight="1" x14ac:dyDescent="0.2">
      <c r="A8" s="36"/>
      <c r="B8" s="35"/>
      <c r="C8" s="35"/>
    </row>
    <row r="9" spans="1:3" ht="15" customHeight="1" x14ac:dyDescent="0.2">
      <c r="A9" s="37" t="s">
        <v>31</v>
      </c>
      <c r="B9" s="37"/>
      <c r="C9" s="37"/>
    </row>
    <row r="10" spans="1:3" ht="4.5" customHeight="1" x14ac:dyDescent="0.2">
      <c r="A10" s="37"/>
      <c r="B10" s="37"/>
      <c r="C10" s="37"/>
    </row>
    <row r="11" spans="1:3" ht="15" customHeight="1" x14ac:dyDescent="0.2">
      <c r="A11" s="154" t="s">
        <v>8</v>
      </c>
      <c r="B11" s="280"/>
      <c r="C11" s="280"/>
    </row>
    <row r="12" spans="1:3" ht="15" customHeight="1" x14ac:dyDescent="0.2">
      <c r="A12" s="154" t="s">
        <v>55</v>
      </c>
      <c r="B12" s="285" t="s">
        <v>138</v>
      </c>
      <c r="C12" s="285"/>
    </row>
    <row r="13" spans="1:3" ht="15" customHeight="1" x14ac:dyDescent="0.2">
      <c r="A13" s="154" t="s">
        <v>56</v>
      </c>
      <c r="B13" s="286" t="s">
        <v>137</v>
      </c>
      <c r="C13" s="286"/>
    </row>
    <row r="14" spans="1:3" ht="15" customHeight="1" x14ac:dyDescent="0.2">
      <c r="A14" s="154" t="s">
        <v>32</v>
      </c>
      <c r="B14" s="287" t="s">
        <v>168</v>
      </c>
      <c r="C14" s="287"/>
    </row>
    <row r="15" spans="1:3" ht="15" customHeight="1" x14ac:dyDescent="0.2">
      <c r="A15" s="154" t="s">
        <v>92</v>
      </c>
      <c r="B15" s="288">
        <v>11</v>
      </c>
      <c r="C15" s="289"/>
    </row>
    <row r="16" spans="1:3" ht="9" customHeight="1" x14ac:dyDescent="0.2">
      <c r="A16" s="38"/>
      <c r="B16" s="39"/>
      <c r="C16" s="39"/>
    </row>
    <row r="17" spans="1:16" ht="15" customHeight="1" x14ac:dyDescent="0.2">
      <c r="A17" s="279" t="s">
        <v>33</v>
      </c>
      <c r="B17" s="279"/>
      <c r="C17" s="279"/>
    </row>
    <row r="18" spans="1:16" ht="42.75" customHeight="1" x14ac:dyDescent="0.2">
      <c r="A18" s="279"/>
      <c r="B18" s="279"/>
      <c r="C18" s="279"/>
      <c r="P18" s="108"/>
    </row>
    <row r="19" spans="1:16" ht="8.25" customHeight="1" x14ac:dyDescent="0.2">
      <c r="A19" s="84"/>
      <c r="B19" s="84"/>
      <c r="C19" s="84"/>
    </row>
    <row r="20" spans="1:16" ht="15" customHeight="1" x14ac:dyDescent="0.2">
      <c r="A20" s="35" t="s">
        <v>9</v>
      </c>
      <c r="B20" s="35"/>
      <c r="C20" s="34"/>
    </row>
    <row r="21" spans="1:16" ht="15" customHeight="1" x14ac:dyDescent="0.2">
      <c r="A21" s="198" t="s">
        <v>10</v>
      </c>
      <c r="B21" s="199"/>
      <c r="C21" s="23"/>
      <c r="E21" s="40"/>
    </row>
    <row r="22" spans="1:16" ht="15" customHeight="1" x14ac:dyDescent="0.2">
      <c r="A22" s="200" t="s">
        <v>139</v>
      </c>
      <c r="B22" s="201"/>
      <c r="C22" s="27">
        <v>2700</v>
      </c>
    </row>
    <row r="23" spans="1:16" s="41" customFormat="1" ht="15" customHeight="1" x14ac:dyDescent="0.2">
      <c r="A23" s="59" t="s">
        <v>12</v>
      </c>
      <c r="B23" s="202"/>
      <c r="C23" s="49">
        <f>C22</f>
        <v>2700</v>
      </c>
      <c r="F23" s="42"/>
    </row>
    <row r="24" spans="1:16" ht="6.75" customHeight="1" x14ac:dyDescent="0.2">
      <c r="A24" s="203"/>
      <c r="B24" s="96"/>
      <c r="C24" s="204"/>
    </row>
    <row r="25" spans="1:16" ht="15" customHeight="1" x14ac:dyDescent="0.2">
      <c r="A25" s="205" t="s">
        <v>57</v>
      </c>
      <c r="B25" s="96"/>
      <c r="C25" s="204"/>
    </row>
    <row r="26" spans="1:16" ht="15" customHeight="1" x14ac:dyDescent="0.2">
      <c r="A26" s="206" t="s">
        <v>58</v>
      </c>
      <c r="B26" s="206"/>
      <c r="C26" s="206"/>
    </row>
    <row r="27" spans="1:16" ht="15" customHeight="1" x14ac:dyDescent="0.2">
      <c r="A27" s="157" t="s">
        <v>18</v>
      </c>
      <c r="B27" s="194">
        <v>8.3299999999999999E-2</v>
      </c>
      <c r="C27" s="79">
        <f>$C$23*B27</f>
        <v>224.91</v>
      </c>
    </row>
    <row r="28" spans="1:16" ht="15" customHeight="1" x14ac:dyDescent="0.2">
      <c r="A28" s="157" t="s">
        <v>35</v>
      </c>
      <c r="B28" s="195">
        <v>8.3299999999999999E-2</v>
      </c>
      <c r="C28" s="79">
        <f>$C$23*B28</f>
        <v>224.91</v>
      </c>
      <c r="E28" s="44"/>
    </row>
    <row r="29" spans="1:16" ht="15" customHeight="1" x14ac:dyDescent="0.2">
      <c r="A29" s="157" t="s">
        <v>3</v>
      </c>
      <c r="B29" s="195">
        <v>2.7799999999999998E-2</v>
      </c>
      <c r="C29" s="79">
        <f>$C$23*B29</f>
        <v>75.06</v>
      </c>
    </row>
    <row r="30" spans="1:16" ht="15" customHeight="1" x14ac:dyDescent="0.2">
      <c r="A30" s="45" t="s">
        <v>19</v>
      </c>
      <c r="B30" s="196">
        <f>SUM(B27:B29)</f>
        <v>0.19439999999999999</v>
      </c>
      <c r="C30" s="46">
        <f>SUM(C27:C29)</f>
        <v>524.88</v>
      </c>
    </row>
    <row r="31" spans="1:16" ht="15" customHeight="1" x14ac:dyDescent="0.2">
      <c r="A31" s="157" t="s">
        <v>130</v>
      </c>
      <c r="B31" s="194">
        <f>+B30*B44</f>
        <v>7.1499999999999994E-2</v>
      </c>
      <c r="C31" s="79">
        <f>$C$23*B31</f>
        <v>193.05</v>
      </c>
    </row>
    <row r="32" spans="1:16" ht="15" customHeight="1" x14ac:dyDescent="0.2">
      <c r="A32" s="157" t="s">
        <v>86</v>
      </c>
      <c r="B32" s="194">
        <v>3.4700000000000002E-2</v>
      </c>
      <c r="C32" s="79">
        <f>$C$23*B32</f>
        <v>93.69</v>
      </c>
      <c r="E32" s="47"/>
    </row>
    <row r="33" spans="1:5" x14ac:dyDescent="0.2">
      <c r="A33" s="59" t="s">
        <v>16</v>
      </c>
      <c r="B33" s="196">
        <f>B31+B30+B32</f>
        <v>0.30059999999999998</v>
      </c>
      <c r="C33" s="46">
        <f>C31+C30+C32</f>
        <v>811.62</v>
      </c>
    </row>
    <row r="34" spans="1:5" ht="4.5" customHeight="1" x14ac:dyDescent="0.2">
      <c r="A34" s="85"/>
      <c r="B34" s="85"/>
      <c r="C34" s="85"/>
    </row>
    <row r="35" spans="1:5" ht="31.5" customHeight="1" x14ac:dyDescent="0.2">
      <c r="A35" s="198" t="s">
        <v>93</v>
      </c>
      <c r="B35" s="23" t="s">
        <v>11</v>
      </c>
      <c r="C35" s="23" t="s">
        <v>17</v>
      </c>
    </row>
    <row r="36" spans="1:5" ht="15" customHeight="1" x14ac:dyDescent="0.2">
      <c r="A36" s="207" t="s">
        <v>15</v>
      </c>
      <c r="B36" s="25">
        <v>0.2</v>
      </c>
      <c r="C36" s="28">
        <f t="shared" ref="C36:C43" si="0">$C$23*B36</f>
        <v>540</v>
      </c>
    </row>
    <row r="37" spans="1:5" ht="15" customHeight="1" x14ac:dyDescent="0.2">
      <c r="A37" s="207" t="s">
        <v>59</v>
      </c>
      <c r="B37" s="25">
        <v>2.5000000000000001E-2</v>
      </c>
      <c r="C37" s="28">
        <f t="shared" si="0"/>
        <v>67.5</v>
      </c>
      <c r="E37" s="48"/>
    </row>
    <row r="38" spans="1:5" ht="15" customHeight="1" x14ac:dyDescent="0.2">
      <c r="A38" s="207" t="s">
        <v>94</v>
      </c>
      <c r="B38" s="25">
        <v>0.03</v>
      </c>
      <c r="C38" s="28">
        <f t="shared" si="0"/>
        <v>81</v>
      </c>
      <c r="E38" s="48"/>
    </row>
    <row r="39" spans="1:5" ht="15" customHeight="1" x14ac:dyDescent="0.2">
      <c r="A39" s="207" t="s">
        <v>60</v>
      </c>
      <c r="B39" s="25">
        <v>1.4999999999999999E-2</v>
      </c>
      <c r="C39" s="28">
        <f t="shared" si="0"/>
        <v>40.5</v>
      </c>
    </row>
    <row r="40" spans="1:5" ht="15" customHeight="1" x14ac:dyDescent="0.2">
      <c r="A40" s="207" t="s">
        <v>61</v>
      </c>
      <c r="B40" s="25">
        <v>0.01</v>
      </c>
      <c r="C40" s="28">
        <f t="shared" si="0"/>
        <v>27</v>
      </c>
    </row>
    <row r="41" spans="1:5" ht="15" customHeight="1" x14ac:dyDescent="0.2">
      <c r="A41" s="207" t="s">
        <v>62</v>
      </c>
      <c r="B41" s="25">
        <v>6.0000000000000001E-3</v>
      </c>
      <c r="C41" s="28">
        <f t="shared" si="0"/>
        <v>16.2</v>
      </c>
    </row>
    <row r="42" spans="1:5" ht="15" customHeight="1" x14ac:dyDescent="0.2">
      <c r="A42" s="207" t="s">
        <v>63</v>
      </c>
      <c r="B42" s="25">
        <v>2E-3</v>
      </c>
      <c r="C42" s="28">
        <f t="shared" si="0"/>
        <v>5.4</v>
      </c>
    </row>
    <row r="43" spans="1:5" ht="15" customHeight="1" x14ac:dyDescent="0.2">
      <c r="A43" s="207" t="s">
        <v>64</v>
      </c>
      <c r="B43" s="25">
        <v>0.08</v>
      </c>
      <c r="C43" s="28">
        <f t="shared" si="0"/>
        <v>216</v>
      </c>
    </row>
    <row r="44" spans="1:5" x14ac:dyDescent="0.2">
      <c r="A44" s="59" t="s">
        <v>67</v>
      </c>
      <c r="B44" s="193">
        <f>SUM(B36:B43)</f>
        <v>0.36799999999999999</v>
      </c>
      <c r="C44" s="49">
        <f>SUM(C36:C43)</f>
        <v>993.6</v>
      </c>
    </row>
    <row r="45" spans="1:5" ht="7.5" customHeight="1" x14ac:dyDescent="0.2">
      <c r="A45" s="85"/>
      <c r="B45" s="85"/>
      <c r="C45" s="85"/>
    </row>
    <row r="46" spans="1:5" ht="15" customHeight="1" x14ac:dyDescent="0.2">
      <c r="A46" s="273" t="s">
        <v>65</v>
      </c>
      <c r="B46" s="273"/>
      <c r="C46" s="273"/>
    </row>
    <row r="47" spans="1:5" ht="15" customHeight="1" x14ac:dyDescent="0.2">
      <c r="A47" s="24" t="s">
        <v>13</v>
      </c>
      <c r="B47" s="27">
        <v>3.11</v>
      </c>
      <c r="C47" s="27">
        <f>(B47*20*2)-C23*0.06</f>
        <v>-37.6</v>
      </c>
      <c r="D47" s="191"/>
      <c r="E47" s="78"/>
    </row>
    <row r="48" spans="1:5" ht="15" customHeight="1" x14ac:dyDescent="0.2">
      <c r="A48" s="24" t="s">
        <v>66</v>
      </c>
      <c r="B48" s="27">
        <v>241.4</v>
      </c>
      <c r="C48" s="27">
        <f>+B48*(1-10%)</f>
        <v>217.26</v>
      </c>
      <c r="D48" s="191"/>
    </row>
    <row r="49" spans="1:4" ht="15" customHeight="1" x14ac:dyDescent="0.2">
      <c r="A49" s="24" t="s">
        <v>153</v>
      </c>
      <c r="B49" s="27">
        <v>241.4</v>
      </c>
      <c r="C49" s="27">
        <f>+B49/12*(1-10%)</f>
        <v>18.11</v>
      </c>
      <c r="D49" s="191"/>
    </row>
    <row r="50" spans="1:4" ht="15" customHeight="1" x14ac:dyDescent="0.2">
      <c r="A50" s="76" t="s">
        <v>80</v>
      </c>
      <c r="B50" s="50"/>
      <c r="C50" s="27">
        <v>0</v>
      </c>
    </row>
    <row r="51" spans="1:4" ht="15" customHeight="1" x14ac:dyDescent="0.2">
      <c r="A51" s="77" t="s">
        <v>123</v>
      </c>
      <c r="B51" s="27">
        <v>407.1</v>
      </c>
      <c r="C51" s="27">
        <f>B51</f>
        <v>407.1</v>
      </c>
    </row>
    <row r="52" spans="1:4" ht="15" customHeight="1" x14ac:dyDescent="0.2">
      <c r="A52" s="77" t="s">
        <v>154</v>
      </c>
      <c r="B52" s="192">
        <f>SUM(C22*2%)</f>
        <v>54</v>
      </c>
      <c r="C52" s="27">
        <f>B52</f>
        <v>54</v>
      </c>
    </row>
    <row r="53" spans="1:4" ht="15" customHeight="1" x14ac:dyDescent="0.2">
      <c r="A53" s="24" t="s">
        <v>155</v>
      </c>
      <c r="B53" s="27"/>
      <c r="C53" s="27">
        <f>SUM(B53/12)</f>
        <v>0</v>
      </c>
    </row>
    <row r="54" spans="1:4" x14ac:dyDescent="0.2">
      <c r="A54" s="59" t="s">
        <v>67</v>
      </c>
      <c r="B54" s="50"/>
      <c r="C54" s="49">
        <f>SUM(C47:C53)</f>
        <v>658.87</v>
      </c>
    </row>
    <row r="55" spans="1:4" ht="6" customHeight="1" x14ac:dyDescent="0.2">
      <c r="A55" s="85"/>
      <c r="B55" s="85"/>
      <c r="C55" s="85"/>
    </row>
    <row r="56" spans="1:4" ht="15" customHeight="1" x14ac:dyDescent="0.2">
      <c r="A56" s="208" t="s">
        <v>81</v>
      </c>
      <c r="B56" s="209"/>
      <c r="C56" s="23" t="s">
        <v>17</v>
      </c>
    </row>
    <row r="57" spans="1:4" ht="15" customHeight="1" x14ac:dyDescent="0.2">
      <c r="A57" s="59" t="s">
        <v>58</v>
      </c>
      <c r="B57" s="210"/>
      <c r="C57" s="51">
        <f>+C33</f>
        <v>811.62</v>
      </c>
    </row>
    <row r="58" spans="1:4" ht="15" customHeight="1" x14ac:dyDescent="0.2">
      <c r="A58" s="77" t="s">
        <v>95</v>
      </c>
      <c r="B58" s="52"/>
      <c r="C58" s="211">
        <f>+C44</f>
        <v>993.6</v>
      </c>
    </row>
    <row r="59" spans="1:4" ht="15" customHeight="1" x14ac:dyDescent="0.2">
      <c r="A59" s="77" t="s">
        <v>65</v>
      </c>
      <c r="B59" s="210"/>
      <c r="C59" s="211">
        <f>+C54</f>
        <v>658.87</v>
      </c>
      <c r="D59" s="53"/>
    </row>
    <row r="60" spans="1:4" x14ac:dyDescent="0.2">
      <c r="A60" s="59" t="s">
        <v>67</v>
      </c>
      <c r="B60" s="52"/>
      <c r="C60" s="51">
        <f>SUM(C57:C59)</f>
        <v>2464.09</v>
      </c>
    </row>
    <row r="61" spans="1:4" ht="6.75" customHeight="1" x14ac:dyDescent="0.2">
      <c r="A61" s="54"/>
      <c r="B61" s="54"/>
      <c r="C61" s="54"/>
    </row>
    <row r="62" spans="1:4" ht="15" customHeight="1" x14ac:dyDescent="0.2">
      <c r="A62" s="54" t="s">
        <v>68</v>
      </c>
      <c r="B62" s="54"/>
      <c r="C62" s="54"/>
    </row>
    <row r="63" spans="1:4" ht="15" customHeight="1" x14ac:dyDescent="0.2">
      <c r="A63" s="55" t="s">
        <v>69</v>
      </c>
      <c r="B63" s="23" t="s">
        <v>11</v>
      </c>
      <c r="C63" s="23" t="s">
        <v>17</v>
      </c>
    </row>
    <row r="64" spans="1:4" ht="15" customHeight="1" x14ac:dyDescent="0.2">
      <c r="A64" s="207" t="s">
        <v>20</v>
      </c>
      <c r="B64" s="195">
        <v>4.1999999999999997E-3</v>
      </c>
      <c r="C64" s="28">
        <f>$C$23*B64</f>
        <v>11.34</v>
      </c>
    </row>
    <row r="65" spans="1:6" ht="15" customHeight="1" x14ac:dyDescent="0.2">
      <c r="A65" s="207" t="s">
        <v>21</v>
      </c>
      <c r="B65" s="197">
        <v>3.3E-4</v>
      </c>
      <c r="C65" s="28">
        <f>$C$23*B65</f>
        <v>0.89</v>
      </c>
    </row>
    <row r="66" spans="1:6" ht="15" customHeight="1" x14ac:dyDescent="0.2">
      <c r="A66" s="157" t="s">
        <v>22</v>
      </c>
      <c r="B66" s="197">
        <v>1.6000000000000001E-4</v>
      </c>
      <c r="C66" s="28">
        <f>$C$23*B66</f>
        <v>0.43</v>
      </c>
    </row>
    <row r="67" spans="1:6" ht="15" customHeight="1" x14ac:dyDescent="0.2">
      <c r="A67" s="157" t="s">
        <v>23</v>
      </c>
      <c r="B67" s="195">
        <f>((7/30)/12)</f>
        <v>1.9400000000000001E-2</v>
      </c>
      <c r="C67" s="79">
        <f>($C$23+C50+C51)*B67</f>
        <v>60.28</v>
      </c>
      <c r="E67" s="78"/>
      <c r="F67" s="87"/>
    </row>
    <row r="68" spans="1:6" ht="15" customHeight="1" x14ac:dyDescent="0.2">
      <c r="A68" s="157" t="s">
        <v>70</v>
      </c>
      <c r="B68" s="195">
        <f>+B67*B44</f>
        <v>7.1000000000000004E-3</v>
      </c>
      <c r="C68" s="28">
        <f>$C$23*B68</f>
        <v>19.170000000000002</v>
      </c>
    </row>
    <row r="69" spans="1:6" ht="15" customHeight="1" x14ac:dyDescent="0.2">
      <c r="A69" s="157" t="s">
        <v>97</v>
      </c>
      <c r="B69" s="197">
        <v>7.6999999999999996E-4</v>
      </c>
      <c r="C69" s="79">
        <f>+B69*C23</f>
        <v>2.08</v>
      </c>
    </row>
    <row r="70" spans="1:6" ht="15" customHeight="1" x14ac:dyDescent="0.2">
      <c r="A70" s="212" t="s">
        <v>16</v>
      </c>
      <c r="B70" s="26">
        <f>SUM(B64:B68)</f>
        <v>3.1199999999999999E-2</v>
      </c>
      <c r="C70" s="56">
        <f>SUM(C64:C69)</f>
        <v>94.19</v>
      </c>
    </row>
    <row r="71" spans="1:6" ht="6" customHeight="1" x14ac:dyDescent="0.2">
      <c r="A71" s="54"/>
      <c r="B71" s="54"/>
      <c r="C71" s="191"/>
    </row>
    <row r="72" spans="1:6" ht="15" customHeight="1" x14ac:dyDescent="0.2">
      <c r="A72" s="54" t="s">
        <v>87</v>
      </c>
      <c r="B72" s="54"/>
      <c r="C72" s="213"/>
    </row>
    <row r="73" spans="1:6" ht="15" customHeight="1" x14ac:dyDescent="0.2">
      <c r="A73" s="273" t="s">
        <v>100</v>
      </c>
      <c r="B73" s="273"/>
      <c r="C73" s="273"/>
      <c r="E73" s="48"/>
    </row>
    <row r="74" spans="1:6" ht="15" customHeight="1" x14ac:dyDescent="0.2">
      <c r="A74" s="24" t="s">
        <v>156</v>
      </c>
      <c r="B74" s="195">
        <v>8.3299999999999999E-2</v>
      </c>
      <c r="C74" s="27">
        <f>+B74*$C$23</f>
        <v>224.91</v>
      </c>
      <c r="E74" s="48"/>
    </row>
    <row r="75" spans="1:6" ht="15" customHeight="1" x14ac:dyDescent="0.2">
      <c r="A75" s="24" t="s">
        <v>101</v>
      </c>
      <c r="B75" s="195">
        <f>((20/30)/12)*0.015</f>
        <v>8.0000000000000004E-4</v>
      </c>
      <c r="C75" s="27">
        <f t="shared" ref="C75:C78" si="1">+B75*$C$23</f>
        <v>2.16</v>
      </c>
    </row>
    <row r="76" spans="1:6" ht="15" customHeight="1" x14ac:dyDescent="0.2">
      <c r="A76" s="24" t="s">
        <v>102</v>
      </c>
      <c r="B76" s="195">
        <f>(15/30)/12*0.0078</f>
        <v>2.9999999999999997E-4</v>
      </c>
      <c r="C76" s="27">
        <f t="shared" si="1"/>
        <v>0.81</v>
      </c>
    </row>
    <row r="77" spans="1:6" ht="15" customHeight="1" x14ac:dyDescent="0.2">
      <c r="A77" s="24" t="s">
        <v>103</v>
      </c>
      <c r="B77" s="195">
        <v>1.2999999999999999E-3</v>
      </c>
      <c r="C77" s="27">
        <f t="shared" si="1"/>
        <v>3.51</v>
      </c>
    </row>
    <row r="78" spans="1:6" ht="15" customHeight="1" x14ac:dyDescent="0.2">
      <c r="A78" s="24" t="s">
        <v>140</v>
      </c>
      <c r="B78" s="195">
        <v>8.2000000000000007E-3</v>
      </c>
      <c r="C78" s="27">
        <f t="shared" si="1"/>
        <v>22.14</v>
      </c>
    </row>
    <row r="79" spans="1:6" ht="15" customHeight="1" x14ac:dyDescent="0.2">
      <c r="A79" s="24" t="s">
        <v>157</v>
      </c>
      <c r="B79" s="195"/>
      <c r="C79" s="27"/>
    </row>
    <row r="80" spans="1:6" ht="15" customHeight="1" x14ac:dyDescent="0.2">
      <c r="A80" s="212" t="s">
        <v>16</v>
      </c>
      <c r="B80" s="25"/>
      <c r="C80" s="49">
        <f>SUM(C74:C79)</f>
        <v>253.53</v>
      </c>
    </row>
    <row r="81" spans="1:5" ht="6" customHeight="1" x14ac:dyDescent="0.2">
      <c r="A81" s="205"/>
      <c r="B81" s="54"/>
      <c r="C81" s="54"/>
    </row>
    <row r="82" spans="1:5" ht="15" customHeight="1" x14ac:dyDescent="0.2">
      <c r="A82" s="54" t="s">
        <v>88</v>
      </c>
      <c r="B82" s="214"/>
      <c r="C82" s="57"/>
    </row>
    <row r="83" spans="1:5" ht="15" customHeight="1" x14ac:dyDescent="0.2">
      <c r="A83" s="206" t="s">
        <v>71</v>
      </c>
      <c r="B83" s="209"/>
      <c r="C83" s="23" t="s">
        <v>17</v>
      </c>
    </row>
    <row r="84" spans="1:5" ht="15" customHeight="1" x14ac:dyDescent="0.2">
      <c r="A84" s="24" t="s">
        <v>14</v>
      </c>
      <c r="B84" s="210"/>
      <c r="C84" s="211">
        <f>CRACHA!G6</f>
        <v>1.67</v>
      </c>
    </row>
    <row r="85" spans="1:5" ht="15" customHeight="1" x14ac:dyDescent="0.2">
      <c r="A85" s="88" t="s">
        <v>99</v>
      </c>
      <c r="B85" s="25"/>
      <c r="C85" s="27">
        <v>0</v>
      </c>
    </row>
    <row r="86" spans="1:5" ht="15" customHeight="1" x14ac:dyDescent="0.2">
      <c r="A86" s="212" t="s">
        <v>16</v>
      </c>
      <c r="B86" s="25"/>
      <c r="C86" s="49">
        <f>SUM(C84:C85)</f>
        <v>1.67</v>
      </c>
    </row>
    <row r="87" spans="1:5" ht="8.25" customHeight="1" x14ac:dyDescent="0.2">
      <c r="A87" s="205"/>
      <c r="B87" s="214"/>
      <c r="C87" s="57"/>
    </row>
    <row r="88" spans="1:5" ht="15" customHeight="1" x14ac:dyDescent="0.2">
      <c r="A88" s="54" t="s">
        <v>72</v>
      </c>
      <c r="B88" s="215"/>
      <c r="C88" s="72"/>
    </row>
    <row r="89" spans="1:5" ht="15" customHeight="1" x14ac:dyDescent="0.2">
      <c r="A89" s="208" t="s">
        <v>74</v>
      </c>
      <c r="B89" s="216" t="s">
        <v>11</v>
      </c>
      <c r="C89" s="58" t="s">
        <v>17</v>
      </c>
      <c r="E89" s="61"/>
    </row>
    <row r="90" spans="1:5" ht="18" customHeight="1" x14ac:dyDescent="0.2">
      <c r="A90" s="274" t="s">
        <v>89</v>
      </c>
      <c r="B90" s="274"/>
      <c r="C90" s="275">
        <f>+C86+C80+C70+C60+C23</f>
        <v>5513.48</v>
      </c>
      <c r="E90" s="61"/>
    </row>
    <row r="91" spans="1:5" ht="21" customHeight="1" x14ac:dyDescent="0.2">
      <c r="A91" s="274"/>
      <c r="B91" s="274"/>
      <c r="C91" s="275"/>
    </row>
    <row r="92" spans="1:5" ht="15" customHeight="1" x14ac:dyDescent="0.2">
      <c r="A92" s="59" t="s">
        <v>7</v>
      </c>
      <c r="B92" s="217">
        <v>0.05</v>
      </c>
      <c r="C92" s="46">
        <f>C90*B92</f>
        <v>275.67</v>
      </c>
    </row>
    <row r="93" spans="1:5" ht="15" customHeight="1" x14ac:dyDescent="0.2">
      <c r="A93" s="276" t="s">
        <v>90</v>
      </c>
      <c r="B93" s="276"/>
      <c r="C93" s="275">
        <f>C90+C92</f>
        <v>5789.15</v>
      </c>
    </row>
    <row r="94" spans="1:5" ht="15" customHeight="1" x14ac:dyDescent="0.2">
      <c r="A94" s="276"/>
      <c r="B94" s="276"/>
      <c r="C94" s="275"/>
    </row>
    <row r="95" spans="1:5" ht="15" customHeight="1" x14ac:dyDescent="0.2">
      <c r="A95" s="59" t="s">
        <v>4</v>
      </c>
      <c r="B95" s="217">
        <v>6.7900000000000002E-2</v>
      </c>
      <c r="C95" s="46">
        <f>C93*B95</f>
        <v>393.08</v>
      </c>
    </row>
    <row r="96" spans="1:5" ht="15" customHeight="1" x14ac:dyDescent="0.2">
      <c r="A96" s="60" t="s">
        <v>5</v>
      </c>
      <c r="B96" s="155"/>
      <c r="C96" s="76"/>
    </row>
    <row r="97" spans="1:9" ht="15" customHeight="1" x14ac:dyDescent="0.2">
      <c r="A97" s="274" t="s">
        <v>73</v>
      </c>
      <c r="B97" s="274"/>
      <c r="C97" s="185">
        <f>+C95+C92+C90</f>
        <v>6182.23</v>
      </c>
    </row>
    <row r="98" spans="1:9" ht="25.5" customHeight="1" x14ac:dyDescent="0.2">
      <c r="A98" s="274" t="s">
        <v>34</v>
      </c>
      <c r="B98" s="274"/>
      <c r="C98" s="274"/>
    </row>
    <row r="99" spans="1:9" ht="15" customHeight="1" x14ac:dyDescent="0.2">
      <c r="A99" s="218" t="s">
        <v>91</v>
      </c>
      <c r="B99" s="277"/>
      <c r="C99" s="278"/>
      <c r="H99" s="73"/>
      <c r="I99" s="73"/>
    </row>
    <row r="100" spans="1:9" ht="15" customHeight="1" x14ac:dyDescent="0.2">
      <c r="A100" s="218" t="s">
        <v>83</v>
      </c>
      <c r="B100" s="217">
        <v>7.5999999999999998E-2</v>
      </c>
      <c r="C100" s="56">
        <f>(C97)*B100/(1-(B103))</f>
        <v>547.92999999999995</v>
      </c>
      <c r="E100" s="61"/>
      <c r="H100" s="74"/>
      <c r="I100" s="74"/>
    </row>
    <row r="101" spans="1:9" ht="15" customHeight="1" x14ac:dyDescent="0.2">
      <c r="A101" s="218" t="s">
        <v>24</v>
      </c>
      <c r="B101" s="217">
        <v>1.6500000000000001E-2</v>
      </c>
      <c r="C101" s="56">
        <f>(C97)*B101/(1-(B103))</f>
        <v>118.96</v>
      </c>
      <c r="H101" s="74"/>
      <c r="I101" s="74"/>
    </row>
    <row r="102" spans="1:9" ht="15" customHeight="1" x14ac:dyDescent="0.2">
      <c r="A102" s="218" t="s">
        <v>158</v>
      </c>
      <c r="B102" s="217">
        <v>0.05</v>
      </c>
      <c r="C102" s="56">
        <f>(C97)*B102/(1-(B103))</f>
        <v>360.48</v>
      </c>
      <c r="I102" s="74"/>
    </row>
    <row r="103" spans="1:9" ht="15" customHeight="1" x14ac:dyDescent="0.2">
      <c r="A103" s="219" t="s">
        <v>6</v>
      </c>
      <c r="B103" s="220">
        <f>SUM(B100:B102)</f>
        <v>0.14249999999999999</v>
      </c>
      <c r="C103" s="3">
        <f>SUM(C100:C102)</f>
        <v>1027.3699999999999</v>
      </c>
    </row>
    <row r="104" spans="1:9" ht="15" customHeight="1" x14ac:dyDescent="0.2">
      <c r="A104" s="212" t="s">
        <v>16</v>
      </c>
      <c r="B104" s="221"/>
      <c r="C104" s="56">
        <f>C92+C95+C103</f>
        <v>1696.12</v>
      </c>
    </row>
    <row r="105" spans="1:9" ht="15" customHeight="1" thickBot="1" x14ac:dyDescent="0.25">
      <c r="A105" s="205"/>
      <c r="B105" s="222"/>
      <c r="C105" s="72"/>
    </row>
    <row r="106" spans="1:9" ht="24" customHeight="1" thickBot="1" x14ac:dyDescent="0.25">
      <c r="A106" s="270" t="s">
        <v>25</v>
      </c>
      <c r="B106" s="271"/>
      <c r="C106" s="272"/>
    </row>
    <row r="107" spans="1:9" ht="5.25" customHeight="1" x14ac:dyDescent="0.2">
      <c r="A107" s="203"/>
      <c r="B107" s="96"/>
      <c r="C107" s="204"/>
    </row>
    <row r="108" spans="1:9" ht="15" customHeight="1" x14ac:dyDescent="0.2">
      <c r="A108" s="258" t="s">
        <v>26</v>
      </c>
      <c r="B108" s="259"/>
      <c r="C108" s="23" t="s">
        <v>27</v>
      </c>
    </row>
    <row r="109" spans="1:9" ht="15" customHeight="1" x14ac:dyDescent="0.2">
      <c r="A109" s="260" t="s">
        <v>28</v>
      </c>
      <c r="B109" s="261"/>
      <c r="C109" s="223">
        <f>C23</f>
        <v>2700</v>
      </c>
    </row>
    <row r="110" spans="1:9" ht="15" customHeight="1" x14ac:dyDescent="0.2">
      <c r="A110" s="262" t="s">
        <v>75</v>
      </c>
      <c r="B110" s="263"/>
      <c r="C110" s="223">
        <f>+C60</f>
        <v>2464.09</v>
      </c>
    </row>
    <row r="111" spans="1:9" ht="15" customHeight="1" x14ac:dyDescent="0.2">
      <c r="A111" s="262" t="s">
        <v>76</v>
      </c>
      <c r="B111" s="263"/>
      <c r="C111" s="223">
        <f>+C70</f>
        <v>94.19</v>
      </c>
    </row>
    <row r="112" spans="1:9" ht="15" customHeight="1" x14ac:dyDescent="0.2">
      <c r="A112" s="262" t="s">
        <v>77</v>
      </c>
      <c r="B112" s="263"/>
      <c r="C112" s="223">
        <f>+C80</f>
        <v>253.53</v>
      </c>
    </row>
    <row r="113" spans="1:5" ht="15" customHeight="1" x14ac:dyDescent="0.2">
      <c r="A113" s="264" t="s">
        <v>78</v>
      </c>
      <c r="B113" s="265"/>
      <c r="C113" s="63">
        <f>+C86</f>
        <v>1.67</v>
      </c>
    </row>
    <row r="114" spans="1:5" ht="15" customHeight="1" x14ac:dyDescent="0.2">
      <c r="A114" s="266" t="s">
        <v>96</v>
      </c>
      <c r="B114" s="267"/>
      <c r="C114" s="64">
        <f>SUM(C109:C113)</f>
        <v>5513.48</v>
      </c>
    </row>
    <row r="115" spans="1:5" ht="15" customHeight="1" thickBot="1" x14ac:dyDescent="0.25">
      <c r="A115" s="268" t="s">
        <v>79</v>
      </c>
      <c r="B115" s="269"/>
      <c r="C115" s="163">
        <f>C104</f>
        <v>1696.12</v>
      </c>
    </row>
    <row r="116" spans="1:5" ht="18" customHeight="1" thickBot="1" x14ac:dyDescent="0.25">
      <c r="A116" s="256" t="s">
        <v>29</v>
      </c>
      <c r="B116" s="257"/>
      <c r="C116" s="164">
        <f>TRUNC(C114+C115,2)</f>
        <v>7209.6</v>
      </c>
      <c r="E116" s="86"/>
    </row>
    <row r="117" spans="1:5" ht="9" customHeight="1" x14ac:dyDescent="0.2">
      <c r="A117" s="1"/>
      <c r="B117" s="4"/>
      <c r="C117" s="2"/>
    </row>
    <row r="118" spans="1:5" ht="21" customHeight="1" thickBot="1" x14ac:dyDescent="0.25">
      <c r="A118" s="169" t="s">
        <v>136</v>
      </c>
      <c r="B118" s="170">
        <v>1</v>
      </c>
      <c r="C118" s="171">
        <f>SUM(C116*B118)</f>
        <v>7209.6</v>
      </c>
    </row>
    <row r="119" spans="1:5" ht="20.25" customHeight="1" thickBot="1" x14ac:dyDescent="0.25">
      <c r="A119" s="172" t="s">
        <v>134</v>
      </c>
      <c r="B119" s="173" t="s">
        <v>135</v>
      </c>
      <c r="C119" s="174">
        <f>SUM(C118/20/'TOTAL DO CONTRATO'!E12)</f>
        <v>3.14</v>
      </c>
    </row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/>
    <row r="124" spans="1:5" ht="15" customHeight="1" x14ac:dyDescent="0.2"/>
    <row r="125" spans="1:5" ht="15" customHeight="1" x14ac:dyDescent="0.2">
      <c r="A125" s="66"/>
      <c r="B125" s="66"/>
    </row>
    <row r="126" spans="1:5" ht="15" customHeight="1" x14ac:dyDescent="0.2">
      <c r="A126" s="32"/>
      <c r="B126" s="43"/>
    </row>
    <row r="127" spans="1:5" ht="15" customHeight="1" x14ac:dyDescent="0.2">
      <c r="A127" s="32"/>
      <c r="B127" s="43"/>
    </row>
    <row r="128" spans="1:5" ht="15" customHeight="1" x14ac:dyDescent="0.2">
      <c r="A128" s="67"/>
      <c r="B128" s="43"/>
    </row>
    <row r="129" spans="1:2" x14ac:dyDescent="0.2">
      <c r="A129" s="67"/>
      <c r="B129" s="43"/>
    </row>
    <row r="130" spans="1:2" x14ac:dyDescent="0.2">
      <c r="A130" s="67"/>
      <c r="B130" s="43"/>
    </row>
    <row r="131" spans="1:2" x14ac:dyDescent="0.2">
      <c r="A131" s="67"/>
      <c r="B131" s="43"/>
    </row>
    <row r="132" spans="1:2" x14ac:dyDescent="0.2">
      <c r="A132" s="68"/>
      <c r="B132" s="43"/>
    </row>
    <row r="133" spans="1:2" x14ac:dyDescent="0.2">
      <c r="A133" s="67"/>
      <c r="B133" s="43"/>
    </row>
    <row r="134" spans="1:2" x14ac:dyDescent="0.2">
      <c r="A134" s="67"/>
      <c r="B134" s="43"/>
    </row>
    <row r="135" spans="1:2" x14ac:dyDescent="0.2">
      <c r="A135" s="67"/>
      <c r="B135" s="43"/>
    </row>
    <row r="136" spans="1:2" x14ac:dyDescent="0.2">
      <c r="A136" s="67"/>
      <c r="B136" s="43"/>
    </row>
    <row r="137" spans="1:2" x14ac:dyDescent="0.2">
      <c r="A137" s="67"/>
      <c r="B137" s="43"/>
    </row>
    <row r="138" spans="1:2" x14ac:dyDescent="0.2">
      <c r="A138" s="67"/>
      <c r="B138" s="43"/>
    </row>
    <row r="139" spans="1:2" x14ac:dyDescent="0.2">
      <c r="A139" s="67"/>
      <c r="B139" s="43"/>
    </row>
    <row r="140" spans="1:2" x14ac:dyDescent="0.2">
      <c r="A140" s="67"/>
      <c r="B140" s="43"/>
    </row>
    <row r="141" spans="1:2" x14ac:dyDescent="0.2">
      <c r="A141" s="67"/>
      <c r="B141" s="43"/>
    </row>
    <row r="142" spans="1:2" x14ac:dyDescent="0.2">
      <c r="A142" s="69"/>
      <c r="B142" s="62"/>
    </row>
    <row r="143" spans="1:2" x14ac:dyDescent="0.2">
      <c r="A143" s="70"/>
      <c r="B143" s="70"/>
    </row>
    <row r="144" spans="1:2" x14ac:dyDescent="0.2">
      <c r="A144" s="71"/>
      <c r="B144" s="70"/>
    </row>
    <row r="145" spans="1:2" x14ac:dyDescent="0.2">
      <c r="A145" s="71"/>
      <c r="B145" s="70"/>
    </row>
  </sheetData>
  <mergeCells count="30">
    <mergeCell ref="A17:C18"/>
    <mergeCell ref="B11:C11"/>
    <mergeCell ref="A1:C1"/>
    <mergeCell ref="A2:C2"/>
    <mergeCell ref="A5:C5"/>
    <mergeCell ref="A6:C6"/>
    <mergeCell ref="A7:C7"/>
    <mergeCell ref="B12:C12"/>
    <mergeCell ref="B13:C13"/>
    <mergeCell ref="B14:C14"/>
    <mergeCell ref="B15:C15"/>
    <mergeCell ref="A106:C106"/>
    <mergeCell ref="A46:C46"/>
    <mergeCell ref="A73:C73"/>
    <mergeCell ref="A90:B91"/>
    <mergeCell ref="C90:C91"/>
    <mergeCell ref="A93:B94"/>
    <mergeCell ref="C93:C94"/>
    <mergeCell ref="A97:B97"/>
    <mergeCell ref="A98:C98"/>
    <mergeCell ref="B99:C99"/>
    <mergeCell ref="A116:B116"/>
    <mergeCell ref="A108:B108"/>
    <mergeCell ref="A109:B109"/>
    <mergeCell ref="A110:B110"/>
    <mergeCell ref="A111:B111"/>
    <mergeCell ref="A112:B112"/>
    <mergeCell ref="A113:B113"/>
    <mergeCell ref="A114:B114"/>
    <mergeCell ref="A115:B115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85" fitToHeight="3" orientation="portrait" r:id="rId1"/>
  <headerFooter alignWithMargins="0">
    <oddHeader>&amp;RFls. ______ 
Visto:______</oddHeader>
  </headerFooter>
  <rowBreaks count="1" manualBreakCount="1">
    <brk id="6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40"/>
  <sheetViews>
    <sheetView topLeftCell="B1" zoomScaleNormal="100" zoomScaleSheetLayoutView="90" workbookViewId="0">
      <selection activeCell="D19" sqref="D19"/>
    </sheetView>
  </sheetViews>
  <sheetFormatPr defaultRowHeight="18" customHeight="1" x14ac:dyDescent="0.2"/>
  <cols>
    <col min="1" max="1" width="2.28515625" style="75" customWidth="1"/>
    <col min="2" max="2" width="27.140625" style="75" customWidth="1"/>
    <col min="3" max="3" width="36.140625" style="75" customWidth="1"/>
    <col min="4" max="4" width="11.28515625" style="75" bestFit="1" customWidth="1"/>
    <col min="5" max="5" width="10.42578125" style="75" bestFit="1" customWidth="1"/>
    <col min="6" max="6" width="16.28515625" style="75" customWidth="1"/>
    <col min="7" max="7" width="20.7109375" style="75" customWidth="1"/>
    <col min="8" max="8" width="58.140625" style="75" customWidth="1"/>
    <col min="9" max="9" width="32.5703125" style="75" bestFit="1" customWidth="1"/>
    <col min="10" max="10" width="11" style="75" bestFit="1" customWidth="1"/>
    <col min="11" max="11" width="11.5703125" style="75" bestFit="1" customWidth="1"/>
    <col min="12" max="17" width="9.140625" style="75"/>
    <col min="18" max="18" width="12.140625" style="75" bestFit="1" customWidth="1"/>
    <col min="19" max="16384" width="9.140625" style="75"/>
  </cols>
  <sheetData>
    <row r="1" spans="2:10" ht="30" customHeight="1" thickBot="1" x14ac:dyDescent="0.25"/>
    <row r="2" spans="2:10" ht="24" customHeight="1" thickBot="1" x14ac:dyDescent="0.25">
      <c r="B2" s="297" t="s">
        <v>132</v>
      </c>
      <c r="C2" s="298"/>
      <c r="D2" s="298"/>
      <c r="E2" s="298"/>
      <c r="F2" s="298"/>
      <c r="G2" s="299"/>
    </row>
    <row r="3" spans="2:10" ht="6.75" customHeight="1" thickBot="1" x14ac:dyDescent="0.25">
      <c r="B3" s="130"/>
      <c r="C3" s="130"/>
      <c r="D3" s="130"/>
      <c r="E3" s="130"/>
      <c r="F3" s="130"/>
      <c r="G3" s="130"/>
    </row>
    <row r="4" spans="2:10" ht="23.25" customHeight="1" thickBot="1" x14ac:dyDescent="0.25">
      <c r="B4" s="290" t="str">
        <f>'TOTAL DO CONTRATO'!B9:G9</f>
        <v>ITEM 05 - LINHA ALTO PINHAL</v>
      </c>
      <c r="C4" s="291"/>
      <c r="D4" s="291"/>
      <c r="E4" s="291"/>
      <c r="F4" s="291"/>
      <c r="G4" s="292"/>
    </row>
    <row r="5" spans="2:10" ht="6.75" customHeight="1" thickBot="1" x14ac:dyDescent="0.25">
      <c r="B5" s="134"/>
      <c r="C5" s="134"/>
      <c r="D5" s="134"/>
      <c r="E5" s="134"/>
      <c r="F5" s="134"/>
      <c r="G5" s="134"/>
    </row>
    <row r="6" spans="2:10" ht="32.25" thickBot="1" x14ac:dyDescent="0.25">
      <c r="B6" s="297" t="s">
        <v>169</v>
      </c>
      <c r="C6" s="299"/>
      <c r="D6" s="295">
        <v>114.93</v>
      </c>
      <c r="E6" s="296"/>
      <c r="F6" s="135" t="s">
        <v>111</v>
      </c>
      <c r="G6" s="153">
        <f>SUM(D6*F7)</f>
        <v>22986</v>
      </c>
    </row>
    <row r="7" spans="2:10" ht="24" customHeight="1" thickBot="1" x14ac:dyDescent="0.25">
      <c r="B7" s="297" t="s">
        <v>114</v>
      </c>
      <c r="C7" s="298"/>
      <c r="D7" s="298"/>
      <c r="E7" s="299"/>
      <c r="F7" s="293">
        <v>200</v>
      </c>
      <c r="G7" s="294"/>
    </row>
    <row r="8" spans="2:10" ht="8.25" customHeight="1" thickBot="1" x14ac:dyDescent="0.25">
      <c r="B8" s="302"/>
      <c r="C8" s="302"/>
      <c r="D8" s="302"/>
      <c r="E8" s="302"/>
      <c r="F8" s="302"/>
      <c r="G8" s="302"/>
    </row>
    <row r="9" spans="2:10" ht="48" thickBot="1" x14ac:dyDescent="0.25">
      <c r="B9" s="300" t="s">
        <v>105</v>
      </c>
      <c r="C9" s="301"/>
      <c r="D9" s="186" t="s">
        <v>112</v>
      </c>
      <c r="E9" s="186" t="s">
        <v>162</v>
      </c>
      <c r="F9" s="188" t="s">
        <v>131</v>
      </c>
      <c r="G9" s="188" t="s">
        <v>113</v>
      </c>
      <c r="H9" s="188" t="s">
        <v>165</v>
      </c>
    </row>
    <row r="10" spans="2:10" ht="15.75" customHeight="1" x14ac:dyDescent="0.2">
      <c r="B10" s="303" t="s">
        <v>159</v>
      </c>
      <c r="C10" s="304"/>
      <c r="D10" s="181">
        <v>7.51</v>
      </c>
      <c r="E10" s="190">
        <v>3</v>
      </c>
      <c r="F10" s="187">
        <f>SUM(D10/E10)</f>
        <v>2.5</v>
      </c>
      <c r="G10" s="233">
        <f>SUM(F10*$D$6)</f>
        <v>287.33</v>
      </c>
      <c r="H10" s="234" t="s">
        <v>142</v>
      </c>
      <c r="J10" s="224"/>
    </row>
    <row r="11" spans="2:10" ht="15.75" customHeight="1" x14ac:dyDescent="0.2">
      <c r="B11" s="303" t="s">
        <v>160</v>
      </c>
      <c r="C11" s="304"/>
      <c r="D11" s="181">
        <v>4.87</v>
      </c>
      <c r="E11" s="190">
        <f>E10*5</f>
        <v>15</v>
      </c>
      <c r="F11" s="187">
        <f>SUM(D11/E11)</f>
        <v>0.32</v>
      </c>
      <c r="G11" s="179">
        <f>SUM(F11*$D$6)</f>
        <v>36.78</v>
      </c>
      <c r="H11" s="231" t="s">
        <v>161</v>
      </c>
      <c r="J11" s="224"/>
    </row>
    <row r="12" spans="2:10" ht="15.75" customHeight="1" x14ac:dyDescent="0.2">
      <c r="B12" s="305" t="s">
        <v>150</v>
      </c>
      <c r="C12" s="306"/>
      <c r="D12" s="177">
        <f>SUM(79.85*5)</f>
        <v>399.25</v>
      </c>
      <c r="E12" s="189">
        <v>10000</v>
      </c>
      <c r="F12" s="136">
        <f t="shared" ref="F12:F21" si="0">SUM(D12/E12)</f>
        <v>0.04</v>
      </c>
      <c r="G12" s="179">
        <f t="shared" ref="G12:G24" si="1">SUM(F12*$D$6)</f>
        <v>4.5999999999999996</v>
      </c>
      <c r="H12" s="231" t="s">
        <v>143</v>
      </c>
      <c r="J12" s="224"/>
    </row>
    <row r="13" spans="2:10" ht="15.75" customHeight="1" x14ac:dyDescent="0.2">
      <c r="B13" s="305" t="s">
        <v>151</v>
      </c>
      <c r="C13" s="306"/>
      <c r="D13" s="177">
        <f>679*6</f>
        <v>4074</v>
      </c>
      <c r="E13" s="189">
        <v>50000</v>
      </c>
      <c r="F13" s="136">
        <f t="shared" ref="F13:F18" si="2">SUM(D13/E13)</f>
        <v>0.08</v>
      </c>
      <c r="G13" s="179">
        <f t="shared" si="1"/>
        <v>9.19</v>
      </c>
      <c r="H13" s="231" t="s">
        <v>175</v>
      </c>
      <c r="I13" s="224"/>
      <c r="J13" s="224"/>
    </row>
    <row r="14" spans="2:10" ht="15.75" customHeight="1" x14ac:dyDescent="0.2">
      <c r="B14" s="307" t="s">
        <v>164</v>
      </c>
      <c r="C14" s="308"/>
      <c r="D14" s="225">
        <f>SUM(208189.75*12%)/12</f>
        <v>2081.9</v>
      </c>
      <c r="E14" s="178">
        <f t="shared" ref="E14:E24" si="3">$D$6*20</f>
        <v>2298.6</v>
      </c>
      <c r="F14" s="136">
        <f t="shared" si="2"/>
        <v>0.91</v>
      </c>
      <c r="G14" s="179">
        <f t="shared" si="1"/>
        <v>104.59</v>
      </c>
      <c r="H14" s="231" t="s">
        <v>173</v>
      </c>
      <c r="J14" s="224"/>
    </row>
    <row r="15" spans="2:10" ht="15.75" customHeight="1" x14ac:dyDescent="0.2">
      <c r="B15" s="313" t="s">
        <v>152</v>
      </c>
      <c r="C15" s="314"/>
      <c r="D15" s="177">
        <f>SUM(208189.75*0.85%)/12</f>
        <v>147.47</v>
      </c>
      <c r="E15" s="178">
        <f t="shared" si="3"/>
        <v>2298.6</v>
      </c>
      <c r="F15" s="136">
        <f t="shared" si="2"/>
        <v>0.06</v>
      </c>
      <c r="G15" s="179">
        <f t="shared" si="1"/>
        <v>6.9</v>
      </c>
      <c r="H15" s="231" t="s">
        <v>174</v>
      </c>
      <c r="J15" s="224"/>
    </row>
    <row r="16" spans="2:10" ht="15.75" customHeight="1" x14ac:dyDescent="0.2">
      <c r="B16" s="305" t="s">
        <v>163</v>
      </c>
      <c r="C16" s="306"/>
      <c r="D16" s="177">
        <v>133.75</v>
      </c>
      <c r="E16" s="178">
        <f>$D$6*20</f>
        <v>2298.6</v>
      </c>
      <c r="F16" s="136">
        <f t="shared" si="2"/>
        <v>0.06</v>
      </c>
      <c r="G16" s="179">
        <f>SUM(F16*$D$6)</f>
        <v>6.9</v>
      </c>
      <c r="H16" s="232" t="s">
        <v>172</v>
      </c>
      <c r="J16" s="224"/>
    </row>
    <row r="17" spans="2:19" ht="15.75" customHeight="1" x14ac:dyDescent="0.2">
      <c r="B17" s="305" t="s">
        <v>144</v>
      </c>
      <c r="C17" s="306"/>
      <c r="D17" s="226">
        <f>208189.75*1%/12</f>
        <v>173.49</v>
      </c>
      <c r="E17" s="178">
        <f t="shared" si="3"/>
        <v>2298.6</v>
      </c>
      <c r="F17" s="136">
        <f t="shared" si="2"/>
        <v>0.08</v>
      </c>
      <c r="G17" s="179">
        <f>SUM(F17*$D$6)</f>
        <v>9.19</v>
      </c>
      <c r="H17" s="231" t="s">
        <v>170</v>
      </c>
      <c r="J17" s="224"/>
    </row>
    <row r="18" spans="2:19" ht="15.75" customHeight="1" x14ac:dyDescent="0.2">
      <c r="B18" s="305" t="s">
        <v>145</v>
      </c>
      <c r="C18" s="306"/>
      <c r="D18" s="177">
        <f>2663.98/12</f>
        <v>222</v>
      </c>
      <c r="E18" s="178">
        <f t="shared" si="3"/>
        <v>2298.6</v>
      </c>
      <c r="F18" s="136">
        <f t="shared" si="2"/>
        <v>0.1</v>
      </c>
      <c r="G18" s="179">
        <f t="shared" si="1"/>
        <v>11.49</v>
      </c>
      <c r="H18" s="231" t="s">
        <v>183</v>
      </c>
      <c r="J18" s="224"/>
    </row>
    <row r="19" spans="2:19" ht="15.75" customHeight="1" x14ac:dyDescent="0.2">
      <c r="B19" s="305" t="s">
        <v>179</v>
      </c>
      <c r="C19" s="306"/>
      <c r="D19" s="226">
        <f>178.89/12</f>
        <v>14.91</v>
      </c>
      <c r="E19" s="178">
        <f t="shared" si="3"/>
        <v>2298.6</v>
      </c>
      <c r="F19" s="136">
        <f>SUM(D19/E19)</f>
        <v>0.01</v>
      </c>
      <c r="G19" s="179">
        <f>SUM(F19*$D$6)</f>
        <v>1.1499999999999999</v>
      </c>
      <c r="H19" s="231" t="s">
        <v>146</v>
      </c>
      <c r="J19" s="224"/>
    </row>
    <row r="20" spans="2:19" ht="15.75" customHeight="1" x14ac:dyDescent="0.2">
      <c r="B20" s="305" t="s">
        <v>180</v>
      </c>
      <c r="C20" s="306"/>
      <c r="D20" s="226">
        <f>400*2/12</f>
        <v>66.67</v>
      </c>
      <c r="E20" s="178">
        <f t="shared" si="3"/>
        <v>2298.6</v>
      </c>
      <c r="F20" s="136">
        <f>SUM(D20/E20)</f>
        <v>0.03</v>
      </c>
      <c r="G20" s="179">
        <f>SUM(F20*$D$6)</f>
        <v>3.45</v>
      </c>
      <c r="H20" s="231" t="s">
        <v>178</v>
      </c>
      <c r="J20" s="224"/>
    </row>
    <row r="21" spans="2:19" ht="15.75" customHeight="1" x14ac:dyDescent="0.2">
      <c r="B21" s="307" t="s">
        <v>115</v>
      </c>
      <c r="C21" s="308"/>
      <c r="D21" s="177"/>
      <c r="E21" s="178">
        <f t="shared" si="3"/>
        <v>2298.6</v>
      </c>
      <c r="F21" s="136">
        <f t="shared" si="0"/>
        <v>0</v>
      </c>
      <c r="G21" s="179">
        <f t="shared" si="1"/>
        <v>0</v>
      </c>
      <c r="H21" s="231" t="s">
        <v>171</v>
      </c>
      <c r="J21" s="224"/>
    </row>
    <row r="22" spans="2:19" ht="15.75" customHeight="1" x14ac:dyDescent="0.2">
      <c r="B22" s="305" t="s">
        <v>147</v>
      </c>
      <c r="C22" s="306"/>
      <c r="D22" s="177">
        <f>86.5/12</f>
        <v>7.21</v>
      </c>
      <c r="E22" s="178">
        <f t="shared" si="3"/>
        <v>2298.6</v>
      </c>
      <c r="F22" s="183">
        <f>SUM(D22/E22)</f>
        <v>0</v>
      </c>
      <c r="G22" s="179">
        <f t="shared" si="1"/>
        <v>0</v>
      </c>
      <c r="H22" s="231" t="s">
        <v>146</v>
      </c>
      <c r="J22" s="224"/>
    </row>
    <row r="23" spans="2:19" ht="15.75" customHeight="1" x14ac:dyDescent="0.2">
      <c r="B23" s="305" t="s">
        <v>149</v>
      </c>
      <c r="C23" s="306"/>
      <c r="D23" s="177">
        <f>980/12</f>
        <v>81.67</v>
      </c>
      <c r="E23" s="178">
        <f t="shared" si="3"/>
        <v>2298.6</v>
      </c>
      <c r="F23" s="180">
        <f>SUM(D23/E23)</f>
        <v>0.04</v>
      </c>
      <c r="G23" s="179">
        <f>SUM(F23*$D$6)</f>
        <v>4.5999999999999996</v>
      </c>
      <c r="H23" s="231" t="s">
        <v>148</v>
      </c>
      <c r="J23" s="224"/>
    </row>
    <row r="24" spans="2:19" ht="15.75" customHeight="1" x14ac:dyDescent="0.2">
      <c r="B24" s="313" t="s">
        <v>176</v>
      </c>
      <c r="C24" s="314"/>
      <c r="D24" s="227">
        <f>359.9/12</f>
        <v>29.99</v>
      </c>
      <c r="E24" s="228">
        <f t="shared" si="3"/>
        <v>2298.6</v>
      </c>
      <c r="F24" s="229">
        <f t="shared" ref="F24" si="4">SUM(D24/E24)</f>
        <v>0.01</v>
      </c>
      <c r="G24" s="230">
        <f t="shared" si="1"/>
        <v>1.1499999999999999</v>
      </c>
      <c r="H24" s="231" t="s">
        <v>177</v>
      </c>
      <c r="J24" s="224"/>
    </row>
    <row r="25" spans="2:19" ht="18" hidden="1" customHeight="1" thickBot="1" x14ac:dyDescent="0.25">
      <c r="B25" s="311"/>
      <c r="C25" s="312"/>
      <c r="D25" s="137"/>
      <c r="E25" s="138"/>
      <c r="F25" s="175"/>
      <c r="G25" s="176"/>
    </row>
    <row r="26" spans="2:19" ht="7.5" customHeight="1" thickBot="1" x14ac:dyDescent="0.3">
      <c r="B26" s="131"/>
      <c r="C26" s="131"/>
      <c r="D26" s="131"/>
      <c r="E26" s="131"/>
      <c r="F26" s="132"/>
      <c r="G26" s="139"/>
      <c r="I26" s="81"/>
      <c r="J26" s="81"/>
      <c r="K26" s="81"/>
      <c r="L26" s="81"/>
      <c r="M26" s="81"/>
    </row>
    <row r="27" spans="2:19" ht="18" customHeight="1" thickBot="1" x14ac:dyDescent="0.3">
      <c r="B27" s="140" t="s">
        <v>121</v>
      </c>
      <c r="C27" s="141"/>
      <c r="D27" s="141"/>
      <c r="E27" s="141"/>
      <c r="F27" s="142">
        <f>SUM(F10:F25)</f>
        <v>4.24</v>
      </c>
      <c r="G27" s="142">
        <f>SUM(G10:G25)</f>
        <v>487.32</v>
      </c>
      <c r="I27" s="97"/>
      <c r="J27" s="90"/>
      <c r="K27" s="98"/>
      <c r="L27" s="81"/>
      <c r="M27" s="81"/>
      <c r="R27" s="94"/>
    </row>
    <row r="28" spans="2:19" ht="6.75" customHeight="1" thickBot="1" x14ac:dyDescent="0.25">
      <c r="B28" s="131"/>
      <c r="C28" s="131"/>
      <c r="D28" s="131"/>
      <c r="E28" s="131"/>
      <c r="F28" s="131"/>
      <c r="G28" s="131"/>
      <c r="I28" s="89"/>
      <c r="J28" s="89"/>
      <c r="K28" s="89"/>
      <c r="L28" s="81"/>
      <c r="M28" s="81"/>
      <c r="R28" s="94"/>
    </row>
    <row r="29" spans="2:19" ht="18" customHeight="1" x14ac:dyDescent="0.2">
      <c r="B29" s="143" t="s">
        <v>38</v>
      </c>
      <c r="C29" s="144"/>
      <c r="D29" s="144"/>
      <c r="E29" s="144">
        <v>0.03</v>
      </c>
      <c r="F29" s="144"/>
      <c r="G29" s="145"/>
      <c r="H29" s="106"/>
      <c r="I29" s="99"/>
      <c r="J29" s="100"/>
      <c r="K29" s="99"/>
      <c r="L29" s="81"/>
      <c r="M29" s="81"/>
      <c r="R29" s="94"/>
    </row>
    <row r="30" spans="2:19" ht="18" customHeight="1" x14ac:dyDescent="0.2">
      <c r="B30" s="146" t="s">
        <v>85</v>
      </c>
      <c r="C30" s="147"/>
      <c r="D30" s="147"/>
      <c r="E30" s="147">
        <v>0.05</v>
      </c>
      <c r="F30" s="147"/>
      <c r="G30" s="148"/>
      <c r="H30" s="106"/>
      <c r="I30" s="99"/>
      <c r="J30" s="100"/>
      <c r="K30" s="99"/>
      <c r="L30" s="81"/>
      <c r="M30" s="81"/>
      <c r="S30" s="107"/>
    </row>
    <row r="31" spans="2:19" ht="18" customHeight="1" x14ac:dyDescent="0.2">
      <c r="B31" s="149" t="s">
        <v>84</v>
      </c>
      <c r="C31" s="147"/>
      <c r="D31" s="147"/>
      <c r="E31" s="147">
        <f>7.6%+1.65%</f>
        <v>9.2499999999999999E-2</v>
      </c>
      <c r="F31" s="147"/>
      <c r="G31" s="148"/>
      <c r="H31" s="106"/>
      <c r="I31" s="99"/>
      <c r="J31" s="100"/>
      <c r="K31" s="99"/>
      <c r="L31" s="81"/>
      <c r="M31" s="81"/>
    </row>
    <row r="32" spans="2:19" ht="8.25" customHeight="1" x14ac:dyDescent="0.2">
      <c r="B32" s="146"/>
      <c r="C32" s="147"/>
      <c r="D32" s="147"/>
      <c r="E32" s="147"/>
      <c r="F32" s="147"/>
      <c r="G32" s="148"/>
      <c r="I32" s="99"/>
      <c r="J32" s="100"/>
      <c r="K32" s="99"/>
      <c r="L32" s="81"/>
      <c r="M32" s="81"/>
    </row>
    <row r="33" spans="2:13" ht="18" customHeight="1" x14ac:dyDescent="0.2">
      <c r="B33" s="165" t="s">
        <v>133</v>
      </c>
      <c r="C33" s="166"/>
      <c r="D33" s="166"/>
      <c r="E33" s="166">
        <f>((1+E30)*(1+E29)/(1-E31))-1</f>
        <v>0.19170000000000001</v>
      </c>
      <c r="F33" s="167">
        <f>SUM(G33/D6)</f>
        <v>0.81</v>
      </c>
      <c r="G33" s="168">
        <f>ROUND(G27*E33,2)</f>
        <v>93.42</v>
      </c>
      <c r="H33" s="106"/>
      <c r="I33" s="97"/>
      <c r="J33" s="101"/>
      <c r="K33" s="102"/>
      <c r="L33" s="81"/>
      <c r="M33" s="81"/>
    </row>
    <row r="34" spans="2:13" ht="7.5" customHeight="1" thickBot="1" x14ac:dyDescent="0.25">
      <c r="B34" s="150"/>
      <c r="C34" s="151"/>
      <c r="D34" s="151"/>
      <c r="E34" s="151"/>
      <c r="F34" s="151"/>
      <c r="G34" s="152"/>
      <c r="I34" s="97"/>
      <c r="J34" s="101"/>
      <c r="K34" s="102"/>
      <c r="L34" s="81"/>
      <c r="M34" s="81"/>
    </row>
    <row r="35" spans="2:13" ht="24.75" customHeight="1" thickBot="1" x14ac:dyDescent="0.25">
      <c r="B35" s="309" t="s">
        <v>122</v>
      </c>
      <c r="C35" s="310"/>
      <c r="D35" s="310"/>
      <c r="E35" s="310"/>
      <c r="F35" s="160">
        <f>SUM(F27+F33)</f>
        <v>5.05</v>
      </c>
      <c r="G35" s="159">
        <f>G33+G27</f>
        <v>580.74</v>
      </c>
      <c r="I35" s="103"/>
      <c r="J35" s="103"/>
      <c r="K35" s="104"/>
      <c r="L35" s="81"/>
      <c r="M35" s="81"/>
    </row>
    <row r="36" spans="2:13" ht="6.75" customHeight="1" x14ac:dyDescent="0.2">
      <c r="I36" s="81"/>
      <c r="J36" s="81"/>
      <c r="K36" s="81"/>
      <c r="L36" s="81"/>
      <c r="M36" s="81"/>
    </row>
    <row r="37" spans="2:13" ht="12.75" customHeight="1" x14ac:dyDescent="0.2">
      <c r="B37" s="133" t="s">
        <v>125</v>
      </c>
      <c r="I37" s="81"/>
      <c r="J37" s="81"/>
      <c r="K37" s="81"/>
      <c r="L37" s="81"/>
      <c r="M37" s="81"/>
    </row>
    <row r="38" spans="2:13" ht="18" customHeight="1" x14ac:dyDescent="0.2">
      <c r="I38" s="81"/>
      <c r="J38" s="81"/>
      <c r="K38" s="81"/>
      <c r="L38" s="81"/>
      <c r="M38" s="81"/>
    </row>
    <row r="39" spans="2:13" ht="18" customHeight="1" x14ac:dyDescent="0.2">
      <c r="G39" s="105"/>
    </row>
    <row r="40" spans="2:13" ht="18" customHeight="1" x14ac:dyDescent="0.2">
      <c r="B40" s="133"/>
      <c r="G40" s="105"/>
      <c r="H40" s="106"/>
    </row>
  </sheetData>
  <mergeCells count="25">
    <mergeCell ref="B14:C14"/>
    <mergeCell ref="B35:E35"/>
    <mergeCell ref="B21:C21"/>
    <mergeCell ref="B22:C22"/>
    <mergeCell ref="B25:C25"/>
    <mergeCell ref="B15:C15"/>
    <mergeCell ref="B17:C17"/>
    <mergeCell ref="B18:C18"/>
    <mergeCell ref="B16:C16"/>
    <mergeCell ref="B23:C23"/>
    <mergeCell ref="B24:C24"/>
    <mergeCell ref="B20:C20"/>
    <mergeCell ref="B19:C19"/>
    <mergeCell ref="B9:C9"/>
    <mergeCell ref="B8:G8"/>
    <mergeCell ref="B10:C10"/>
    <mergeCell ref="B12:C12"/>
    <mergeCell ref="B13:C13"/>
    <mergeCell ref="B11:C11"/>
    <mergeCell ref="B4:G4"/>
    <mergeCell ref="F7:G7"/>
    <mergeCell ref="D6:E6"/>
    <mergeCell ref="B2:G2"/>
    <mergeCell ref="B6:C6"/>
    <mergeCell ref="B7:E7"/>
  </mergeCells>
  <phoneticPr fontId="1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8" orientation="portrait" r:id="rId1"/>
  <headerFooter alignWithMargins="0">
    <oddHeader>&amp;RFls.______
Visto:______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0"/>
  <sheetViews>
    <sheetView tabSelected="1" zoomScaleNormal="100" zoomScaleSheetLayoutView="90" workbookViewId="0">
      <selection activeCell="E19" sqref="E19"/>
    </sheetView>
  </sheetViews>
  <sheetFormatPr defaultRowHeight="12.75" x14ac:dyDescent="0.2"/>
  <cols>
    <col min="1" max="1" width="4.42578125" style="80" customWidth="1"/>
    <col min="2" max="2" width="9.140625" style="80"/>
    <col min="3" max="3" width="83.42578125" style="80" customWidth="1"/>
    <col min="4" max="4" width="11.42578125" style="80" customWidth="1"/>
    <col min="5" max="5" width="17.42578125" style="80" customWidth="1"/>
    <col min="6" max="7" width="15.7109375" style="80" customWidth="1"/>
    <col min="8" max="8" width="4.5703125" style="80" customWidth="1"/>
    <col min="9" max="9" width="9.140625" style="80"/>
    <col min="10" max="10" width="18.7109375" style="80" bestFit="1" customWidth="1"/>
    <col min="11" max="16384" width="9.140625" style="80"/>
  </cols>
  <sheetData>
    <row r="1" spans="2:7" ht="13.5" thickBot="1" x14ac:dyDescent="0.25">
      <c r="B1" s="75"/>
      <c r="C1" s="75"/>
      <c r="D1" s="75"/>
      <c r="E1" s="75"/>
      <c r="F1" s="75"/>
      <c r="G1" s="75"/>
    </row>
    <row r="2" spans="2:7" ht="13.5" thickBot="1" x14ac:dyDescent="0.25">
      <c r="B2" s="319" t="s">
        <v>167</v>
      </c>
      <c r="C2" s="320"/>
      <c r="D2" s="320"/>
      <c r="E2" s="320"/>
      <c r="F2" s="320"/>
      <c r="G2" s="321"/>
    </row>
    <row r="3" spans="2:7" ht="39" thickBot="1" x14ac:dyDescent="0.25">
      <c r="B3" s="109" t="s">
        <v>36</v>
      </c>
      <c r="C3" s="110" t="s">
        <v>39</v>
      </c>
      <c r="D3" s="110" t="s">
        <v>104</v>
      </c>
      <c r="E3" s="110" t="s">
        <v>98</v>
      </c>
      <c r="F3" s="110" t="s">
        <v>40</v>
      </c>
      <c r="G3" s="111" t="s">
        <v>41</v>
      </c>
    </row>
    <row r="4" spans="2:7" ht="14.25" x14ac:dyDescent="0.2">
      <c r="B4" s="114">
        <v>1</v>
      </c>
      <c r="C4" s="115" t="s">
        <v>166</v>
      </c>
      <c r="D4" s="116" t="s">
        <v>104</v>
      </c>
      <c r="E4" s="116">
        <v>1</v>
      </c>
      <c r="F4" s="112">
        <v>20</v>
      </c>
      <c r="G4" s="113">
        <f>E4*F4</f>
        <v>20</v>
      </c>
    </row>
    <row r="5" spans="2:7" ht="13.5" thickBot="1" x14ac:dyDescent="0.25">
      <c r="B5" s="315" t="s">
        <v>42</v>
      </c>
      <c r="C5" s="316"/>
      <c r="D5" s="316"/>
      <c r="E5" s="316"/>
      <c r="F5" s="316"/>
      <c r="G5" s="95">
        <f>SUM(G4:G4)</f>
        <v>20</v>
      </c>
    </row>
    <row r="6" spans="2:7" ht="19.5" customHeight="1" thickBot="1" x14ac:dyDescent="0.25">
      <c r="B6" s="317" t="s">
        <v>43</v>
      </c>
      <c r="C6" s="318"/>
      <c r="D6" s="318"/>
      <c r="E6" s="318"/>
      <c r="F6" s="318"/>
      <c r="G6" s="158">
        <f>G5/12</f>
        <v>1.67</v>
      </c>
    </row>
    <row r="7" spans="2:7" x14ac:dyDescent="0.2">
      <c r="B7" s="83"/>
      <c r="C7" s="83"/>
      <c r="D7" s="83"/>
      <c r="E7" s="83"/>
      <c r="F7" s="83"/>
      <c r="G7" s="6"/>
    </row>
    <row r="8" spans="2:7" x14ac:dyDescent="0.2">
      <c r="B8" s="322"/>
      <c r="C8" s="322"/>
      <c r="D8" s="322"/>
      <c r="E8" s="322"/>
      <c r="F8" s="322"/>
      <c r="G8" s="322"/>
    </row>
    <row r="9" spans="2:7" x14ac:dyDescent="0.2">
      <c r="B9" s="82"/>
      <c r="C9" s="82"/>
      <c r="D9" s="82"/>
      <c r="E9" s="82"/>
      <c r="F9" s="82"/>
      <c r="G9" s="82"/>
    </row>
    <row r="10" spans="2:7" x14ac:dyDescent="0.2">
      <c r="B10" s="82"/>
      <c r="C10" s="82"/>
      <c r="D10" s="82"/>
      <c r="E10" s="82"/>
      <c r="F10" s="82"/>
      <c r="G10" s="82"/>
    </row>
  </sheetData>
  <mergeCells count="4">
    <mergeCell ref="B5:F5"/>
    <mergeCell ref="B6:F6"/>
    <mergeCell ref="B2:G2"/>
    <mergeCell ref="B8:G8"/>
  </mergeCells>
  <phoneticPr fontId="16" type="noConversion"/>
  <printOptions horizontalCentered="1"/>
  <pageMargins left="0.25" right="0.25" top="0.75" bottom="0.75" header="0.3" footer="0.3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Normal="100" zoomScaleSheetLayoutView="100" workbookViewId="0">
      <selection activeCell="C6" sqref="C6:D6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327" t="s">
        <v>0</v>
      </c>
      <c r="C2" s="327"/>
      <c r="D2" s="327"/>
      <c r="E2" s="7"/>
    </row>
    <row r="3" spans="2:12" x14ac:dyDescent="0.2">
      <c r="B3" s="328" t="s">
        <v>1</v>
      </c>
      <c r="C3" s="328"/>
      <c r="D3" s="328"/>
      <c r="E3" s="8"/>
    </row>
    <row r="4" spans="2:12" ht="13.5" thickBot="1" x14ac:dyDescent="0.25"/>
    <row r="5" spans="2:12" ht="13.5" thickBot="1" x14ac:dyDescent="0.25">
      <c r="B5" s="9" t="s">
        <v>44</v>
      </c>
      <c r="C5" s="329" t="s">
        <v>45</v>
      </c>
      <c r="D5" s="330"/>
      <c r="E5" s="5"/>
    </row>
    <row r="6" spans="2:12" ht="20.100000000000001" customHeight="1" thickBot="1" x14ac:dyDescent="0.25">
      <c r="B6" s="10" t="s">
        <v>46</v>
      </c>
      <c r="C6" s="325">
        <v>8.3299999999999999E-2</v>
      </c>
      <c r="D6" s="326"/>
      <c r="E6" s="5"/>
    </row>
    <row r="7" spans="2:12" ht="20.100000000000001" customHeight="1" thickBot="1" x14ac:dyDescent="0.25">
      <c r="B7" s="10" t="s">
        <v>47</v>
      </c>
      <c r="C7" s="325">
        <f>(1/3)*C6</f>
        <v>2.7799999999999998E-2</v>
      </c>
      <c r="D7" s="326"/>
      <c r="E7" s="11"/>
    </row>
    <row r="8" spans="2:12" ht="20.100000000000001" customHeight="1" thickBot="1" x14ac:dyDescent="0.25">
      <c r="B8" s="10" t="s">
        <v>2</v>
      </c>
      <c r="C8" s="325">
        <v>8.3299999999999999E-2</v>
      </c>
      <c r="D8" s="326"/>
    </row>
    <row r="9" spans="2:12" ht="20.100000000000001" customHeight="1" thickBot="1" x14ac:dyDescent="0.25">
      <c r="B9" s="12" t="s">
        <v>19</v>
      </c>
      <c r="C9" s="323">
        <f>SUM(C6:D8)</f>
        <v>0.19439999999999999</v>
      </c>
      <c r="D9" s="324"/>
      <c r="G9" s="91"/>
      <c r="H9" s="91"/>
      <c r="I9" s="91"/>
      <c r="J9" s="91"/>
      <c r="K9" s="91"/>
      <c r="L9" s="91"/>
    </row>
    <row r="10" spans="2:12" ht="20.100000000000001" customHeight="1" thickBot="1" x14ac:dyDescent="0.25">
      <c r="B10" s="10"/>
      <c r="C10" s="13" t="s">
        <v>48</v>
      </c>
      <c r="D10" s="14" t="s">
        <v>49</v>
      </c>
      <c r="G10" s="92"/>
      <c r="H10" s="91"/>
      <c r="I10" s="91"/>
      <c r="J10" s="91"/>
      <c r="K10" s="91"/>
      <c r="L10" s="91"/>
    </row>
    <row r="11" spans="2:12" ht="20.100000000000001" customHeight="1" thickBot="1" x14ac:dyDescent="0.25">
      <c r="B11" s="10" t="s">
        <v>50</v>
      </c>
      <c r="C11" s="15">
        <v>0.34300000000000003</v>
      </c>
      <c r="D11" s="16">
        <v>0.39800000000000002</v>
      </c>
      <c r="G11" s="91"/>
      <c r="H11" s="91"/>
      <c r="I11" s="91"/>
      <c r="J11" s="91"/>
      <c r="K11" s="91"/>
      <c r="L11" s="91"/>
    </row>
    <row r="12" spans="2:12" ht="26.25" thickBot="1" x14ac:dyDescent="0.25">
      <c r="B12" s="10" t="s">
        <v>51</v>
      </c>
      <c r="C12" s="15">
        <f>TRUNC(C9*C11,4)</f>
        <v>6.6600000000000006E-2</v>
      </c>
      <c r="D12" s="20">
        <f>C9*D11</f>
        <v>7.7399999999999997E-2</v>
      </c>
      <c r="E12" s="182"/>
      <c r="G12" s="91"/>
      <c r="H12" s="91"/>
      <c r="I12" s="91"/>
      <c r="J12" s="91"/>
      <c r="K12" s="91"/>
      <c r="L12" s="91"/>
    </row>
    <row r="13" spans="2:12" ht="20.100000000000001" customHeight="1" thickBot="1" x14ac:dyDescent="0.25">
      <c r="B13" s="10" t="s">
        <v>52</v>
      </c>
      <c r="C13" s="325">
        <v>3.4700000000000002E-2</v>
      </c>
      <c r="D13" s="326"/>
      <c r="E13" s="17"/>
      <c r="G13" s="93"/>
      <c r="H13" s="93"/>
      <c r="I13" s="93"/>
      <c r="J13" s="91"/>
      <c r="K13" s="91"/>
      <c r="L13" s="91"/>
    </row>
    <row r="14" spans="2:12" ht="20.100000000000001" customHeight="1" thickBot="1" x14ac:dyDescent="0.25">
      <c r="B14" s="18" t="s">
        <v>53</v>
      </c>
      <c r="C14" s="21">
        <f>C9+C12+C13</f>
        <v>0.29570000000000002</v>
      </c>
      <c r="D14" s="22">
        <f>C9+D12+C13+0.0001</f>
        <v>0.30659999999999998</v>
      </c>
      <c r="G14" s="91"/>
      <c r="H14" s="91"/>
      <c r="I14" s="91"/>
      <c r="J14" s="91"/>
      <c r="K14" s="91"/>
      <c r="L14" s="91"/>
    </row>
    <row r="15" spans="2:12" ht="20.100000000000001" customHeight="1" x14ac:dyDescent="0.2">
      <c r="B15" s="19" t="s">
        <v>54</v>
      </c>
      <c r="G15" s="91"/>
      <c r="H15" s="91"/>
      <c r="I15" s="91"/>
      <c r="J15" s="91"/>
      <c r="K15" s="91"/>
      <c r="L15" s="91"/>
    </row>
    <row r="16" spans="2:12" x14ac:dyDescent="0.2">
      <c r="G16" s="91"/>
      <c r="H16" s="91"/>
      <c r="I16" s="91"/>
      <c r="J16" s="91"/>
      <c r="K16" s="91"/>
      <c r="L16" s="91"/>
    </row>
    <row r="17" spans="3:12" x14ac:dyDescent="0.2">
      <c r="G17" s="91"/>
      <c r="H17" s="91"/>
      <c r="I17" s="91"/>
      <c r="J17" s="91"/>
      <c r="K17" s="91"/>
      <c r="L17" s="91"/>
    </row>
    <row r="18" spans="3:12" x14ac:dyDescent="0.2">
      <c r="G18" s="91"/>
      <c r="H18" s="91"/>
      <c r="I18" s="91"/>
      <c r="J18" s="91"/>
      <c r="K18" s="91"/>
      <c r="L18" s="91"/>
    </row>
    <row r="19" spans="3:12" x14ac:dyDescent="0.2">
      <c r="G19" s="91"/>
      <c r="H19" s="91"/>
      <c r="I19" s="91"/>
      <c r="J19" s="91"/>
      <c r="K19" s="91"/>
      <c r="L19" s="91"/>
    </row>
    <row r="20" spans="3:12" x14ac:dyDescent="0.2">
      <c r="G20" s="91"/>
      <c r="H20" s="91"/>
      <c r="I20" s="91"/>
      <c r="J20" s="91"/>
      <c r="K20" s="91"/>
      <c r="L20" s="91"/>
    </row>
    <row r="21" spans="3:12" x14ac:dyDescent="0.2">
      <c r="G21" s="91"/>
      <c r="H21" s="91"/>
      <c r="I21" s="91"/>
      <c r="J21" s="91"/>
      <c r="K21" s="91"/>
      <c r="L21" s="91"/>
    </row>
    <row r="22" spans="3:12" x14ac:dyDescent="0.2">
      <c r="G22" s="91"/>
      <c r="H22" s="91"/>
      <c r="I22" s="91"/>
      <c r="J22" s="91"/>
      <c r="K22" s="91"/>
      <c r="L22" s="91"/>
    </row>
    <row r="23" spans="3:12" x14ac:dyDescent="0.2">
      <c r="G23" s="91"/>
      <c r="H23" s="91"/>
      <c r="I23" s="91"/>
      <c r="J23" s="91"/>
      <c r="K23" s="91"/>
      <c r="L23" s="91"/>
    </row>
    <row r="24" spans="3:12" x14ac:dyDescent="0.2">
      <c r="G24" s="91"/>
      <c r="H24" s="91"/>
      <c r="I24" s="91"/>
      <c r="J24" s="91"/>
      <c r="K24" s="91"/>
      <c r="L24" s="91"/>
    </row>
    <row r="25" spans="3:12" x14ac:dyDescent="0.2">
      <c r="G25" s="91"/>
      <c r="H25" s="91"/>
      <c r="I25" s="91"/>
      <c r="J25" s="91"/>
      <c r="K25" s="91"/>
      <c r="L25" s="91"/>
    </row>
    <row r="26" spans="3:12" x14ac:dyDescent="0.2">
      <c r="G26" s="91"/>
      <c r="H26" s="91"/>
      <c r="I26" s="91"/>
      <c r="J26" s="91"/>
      <c r="K26" s="91"/>
      <c r="L26" s="91"/>
    </row>
    <row r="27" spans="3:12" x14ac:dyDescent="0.2">
      <c r="C27" s="75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DO CONTRATO</vt:lpstr>
      <vt:lpstr> MOTORISTA </vt:lpstr>
      <vt:lpstr>CUSTO MANUT. VEICULO</vt:lpstr>
      <vt:lpstr>CRACHA</vt:lpstr>
      <vt:lpstr>CTG</vt:lpstr>
      <vt:lpstr>' MOTORISTA '!Area_de_impressao</vt:lpstr>
      <vt:lpstr>CRACHA!Area_de_impressao</vt:lpstr>
      <vt:lpstr>CTG!Area_de_impressao</vt:lpstr>
      <vt:lpstr>'CUSTO MANUT. VEICULO'!Area_de_impressao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rjb</dc:creator>
  <cp:lastModifiedBy>Usuário do Windows</cp:lastModifiedBy>
  <cp:lastPrinted>2022-11-08T11:10:32Z</cp:lastPrinted>
  <dcterms:created xsi:type="dcterms:W3CDTF">2011-05-27T16:59:43Z</dcterms:created>
  <dcterms:modified xsi:type="dcterms:W3CDTF">2022-11-08T11:12:05Z</dcterms:modified>
</cp:coreProperties>
</file>